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530"/>
  </bookViews>
  <sheets>
    <sheet name="DanhsachGVCN+CVHT phong ban" sheetId="5" r:id="rId1"/>
    <sheet name="DanhsachGVCN+CVHT" sheetId="4" r:id="rId2"/>
  </sheets>
  <definedNames>
    <definedName name="_xlnm._FilterDatabase" localSheetId="1" hidden="1">'DanhsachGVCN+CVHT'!$A$7:$M$228</definedName>
    <definedName name="_xlnm._FilterDatabase" localSheetId="0" hidden="1">'DanhsachGVCN+CVHT phong ban'!$A$7:$M$225</definedName>
    <definedName name="_xlnm.Print_Area" localSheetId="1">'DanhsachGVCN+CVHT'!$A$1:$M$235</definedName>
    <definedName name="_xlnm.Print_Area" localSheetId="0">'DanhsachGVCN+CVHT phong ban'!$A$1:$M$232</definedName>
    <definedName name="_xlnm.Print_Titles" localSheetId="1">'DanhsachGVCN+CVHT'!$7:$7</definedName>
    <definedName name="_xlnm.Print_Titles" localSheetId="0">'DanhsachGVCN+CVHT phong ban'!$7:$7</definedName>
  </definedNames>
  <calcPr calcId="14562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7" i="5" l="1"/>
  <c r="J25" i="5"/>
  <c r="L25" i="5" s="1"/>
  <c r="J22" i="5"/>
  <c r="L22" i="5" s="1"/>
  <c r="J205" i="5"/>
  <c r="H205" i="5" s="1"/>
  <c r="J206" i="5"/>
  <c r="J204" i="5"/>
  <c r="L204" i="5" s="1"/>
  <c r="J202" i="5"/>
  <c r="L202" i="5" s="1"/>
  <c r="J159" i="5"/>
  <c r="H159" i="5" s="1"/>
  <c r="J19" i="5"/>
  <c r="J173" i="5"/>
  <c r="L173" i="5" s="1"/>
  <c r="J171" i="5"/>
  <c r="H171" i="5" s="1"/>
  <c r="J57" i="5"/>
  <c r="H57" i="5" s="1"/>
  <c r="J160" i="5"/>
  <c r="J172" i="5"/>
  <c r="L172" i="5" s="1"/>
  <c r="J158" i="5"/>
  <c r="L158" i="5" s="1"/>
  <c r="J224" i="5"/>
  <c r="H224" i="5" s="1"/>
  <c r="J203" i="5"/>
  <c r="J13" i="5"/>
  <c r="L13" i="5" s="1"/>
  <c r="J17" i="5"/>
  <c r="L17" i="5" s="1"/>
  <c r="J154" i="5"/>
  <c r="H154" i="5" s="1"/>
  <c r="J141" i="5"/>
  <c r="J139" i="5"/>
  <c r="L139" i="5" s="1"/>
  <c r="J190" i="5"/>
  <c r="L190" i="5" s="1"/>
  <c r="J199" i="5"/>
  <c r="H199" i="5" s="1"/>
  <c r="J184" i="5"/>
  <c r="H11" i="5"/>
  <c r="J137" i="5"/>
  <c r="J45" i="5"/>
  <c r="L45" i="5" s="1"/>
  <c r="J34" i="5"/>
  <c r="H34" i="5" s="1"/>
  <c r="H51" i="5"/>
  <c r="J43" i="5"/>
  <c r="H43" i="5" s="1"/>
  <c r="J44" i="5"/>
  <c r="H44" i="5" s="1"/>
  <c r="J18" i="5"/>
  <c r="H10" i="5"/>
  <c r="J56" i="5"/>
  <c r="J197" i="5"/>
  <c r="L197" i="5" s="1"/>
  <c r="J42" i="5"/>
  <c r="H42" i="5" s="1"/>
  <c r="J55" i="5"/>
  <c r="L55" i="5" s="1"/>
  <c r="J12" i="5"/>
  <c r="J32" i="5"/>
  <c r="L32" i="5" s="1"/>
  <c r="J52" i="5"/>
  <c r="H52" i="5" s="1"/>
  <c r="J91" i="5"/>
  <c r="L91" i="5" s="1"/>
  <c r="J111" i="5"/>
  <c r="J48" i="5"/>
  <c r="L48" i="5" s="1"/>
  <c r="J92" i="5"/>
  <c r="H92" i="5" s="1"/>
  <c r="J90" i="5"/>
  <c r="L90" i="5" s="1"/>
  <c r="J108" i="5"/>
  <c r="J9" i="5"/>
  <c r="L9" i="5" s="1"/>
  <c r="J35" i="5"/>
  <c r="H35" i="5" s="1"/>
  <c r="H33" i="5"/>
  <c r="J30" i="5"/>
  <c r="H30" i="5" s="1"/>
  <c r="J16" i="5"/>
  <c r="H16" i="5" s="1"/>
  <c r="J89" i="5"/>
  <c r="J21" i="5"/>
  <c r="H21" i="5" s="1"/>
  <c r="J66" i="5"/>
  <c r="H66" i="5" s="1"/>
  <c r="J37" i="5"/>
  <c r="H37" i="5" s="1"/>
  <c r="J54" i="5"/>
  <c r="J26" i="5"/>
  <c r="H26" i="5" s="1"/>
  <c r="J85" i="5"/>
  <c r="H85" i="5" s="1"/>
  <c r="J41" i="5"/>
  <c r="H41" i="5" s="1"/>
  <c r="J14" i="5"/>
  <c r="H14" i="5" s="1"/>
  <c r="J20" i="5"/>
  <c r="H20" i="5" s="1"/>
  <c r="J67" i="5"/>
  <c r="L67" i="5" s="1"/>
  <c r="J24" i="5"/>
  <c r="J40" i="5"/>
  <c r="H40" i="5" s="1"/>
  <c r="J36" i="5"/>
  <c r="H36" i="5" s="1"/>
  <c r="J70" i="5"/>
  <c r="J72" i="5"/>
  <c r="L72" i="5" s="1"/>
  <c r="J15" i="5"/>
  <c r="H15" i="5" s="1"/>
  <c r="J39" i="5"/>
  <c r="L39" i="5" s="1"/>
  <c r="J28" i="5"/>
  <c r="J211" i="5"/>
  <c r="L211" i="5" s="1"/>
  <c r="J208" i="5"/>
  <c r="H208" i="5" s="1"/>
  <c r="J29" i="5"/>
  <c r="L29" i="5" s="1"/>
  <c r="J195" i="5"/>
  <c r="J216" i="5"/>
  <c r="L216" i="5" s="1"/>
  <c r="J218" i="5"/>
  <c r="H218" i="5" s="1"/>
  <c r="J200" i="5"/>
  <c r="L200" i="5" s="1"/>
  <c r="J188" i="5"/>
  <c r="J217" i="5"/>
  <c r="L217" i="5" s="1"/>
  <c r="J215" i="5"/>
  <c r="H215" i="5" s="1"/>
  <c r="J151" i="5"/>
  <c r="L151" i="5" s="1"/>
  <c r="J148" i="5"/>
  <c r="J149" i="5"/>
  <c r="L149" i="5" s="1"/>
  <c r="J214" i="5"/>
  <c r="H214" i="5" s="1"/>
  <c r="J193" i="5"/>
  <c r="L193" i="5" s="1"/>
  <c r="J181" i="5"/>
  <c r="J219" i="5"/>
  <c r="L219" i="5" s="1"/>
  <c r="J196" i="5"/>
  <c r="H196" i="5" s="1"/>
  <c r="J100" i="5"/>
  <c r="L100" i="5" s="1"/>
  <c r="J86" i="5"/>
  <c r="J95" i="5"/>
  <c r="L95" i="5" s="1"/>
  <c r="J187" i="5"/>
  <c r="H187" i="5" s="1"/>
  <c r="J198" i="5"/>
  <c r="L198" i="5" s="1"/>
  <c r="J46" i="5"/>
  <c r="J178" i="5"/>
  <c r="L178" i="5" s="1"/>
  <c r="J210" i="5"/>
  <c r="H210" i="5" s="1"/>
  <c r="J209" i="5"/>
  <c r="L209" i="5" s="1"/>
  <c r="J207" i="5"/>
  <c r="J162" i="5"/>
  <c r="L162" i="5" s="1"/>
  <c r="J157" i="5"/>
  <c r="H157" i="5" s="1"/>
  <c r="J201" i="5"/>
  <c r="L201" i="5" s="1"/>
  <c r="J185" i="5"/>
  <c r="J180" i="5"/>
  <c r="L180" i="5" s="1"/>
  <c r="J186" i="5"/>
  <c r="H186" i="5" s="1"/>
  <c r="J221" i="5"/>
  <c r="L221" i="5" s="1"/>
  <c r="J175" i="5"/>
  <c r="J156" i="5"/>
  <c r="L156" i="5" s="1"/>
  <c r="J167" i="5"/>
  <c r="H167" i="5" s="1"/>
  <c r="J168" i="5"/>
  <c r="L168" i="5" s="1"/>
  <c r="J164" i="5"/>
  <c r="J163" i="5"/>
  <c r="L163" i="5" s="1"/>
  <c r="J145" i="5"/>
  <c r="H145" i="5" s="1"/>
  <c r="J150" i="5"/>
  <c r="L150" i="5" s="1"/>
  <c r="J23" i="5"/>
  <c r="J49" i="5"/>
  <c r="L49" i="5" s="1"/>
  <c r="J153" i="5"/>
  <c r="H153" i="5" s="1"/>
  <c r="J179" i="5"/>
  <c r="L179" i="5" s="1"/>
  <c r="J144" i="5"/>
  <c r="J143" i="5"/>
  <c r="L143" i="5" s="1"/>
  <c r="J27" i="5"/>
  <c r="H27" i="5" s="1"/>
  <c r="J183" i="5"/>
  <c r="L183" i="5" s="1"/>
  <c r="J176" i="5"/>
  <c r="J177" i="5"/>
  <c r="L177" i="5" s="1"/>
  <c r="J127" i="5"/>
  <c r="H127" i="5" s="1"/>
  <c r="H136" i="5"/>
  <c r="J114" i="5"/>
  <c r="H114" i="5" s="1"/>
  <c r="H124" i="5"/>
  <c r="J132" i="5"/>
  <c r="H132" i="5" s="1"/>
  <c r="H116" i="5"/>
  <c r="J121" i="5"/>
  <c r="H121" i="5" s="1"/>
  <c r="H131" i="5"/>
  <c r="J220" i="5"/>
  <c r="H220" i="5" s="1"/>
  <c r="H38" i="5"/>
  <c r="H60" i="5"/>
  <c r="J31" i="5"/>
  <c r="H31" i="5" s="1"/>
  <c r="H129" i="5"/>
  <c r="J192" i="5"/>
  <c r="H192" i="5" s="1"/>
  <c r="J115" i="5"/>
  <c r="H115" i="5" s="1"/>
  <c r="H225" i="5"/>
  <c r="J182" i="5"/>
  <c r="H182" i="5" s="1"/>
  <c r="H134" i="5"/>
  <c r="J223" i="5"/>
  <c r="H223" i="5" s="1"/>
  <c r="J119" i="5"/>
  <c r="H119" i="5" s="1"/>
  <c r="H118" i="5"/>
  <c r="J222" i="5"/>
  <c r="H222" i="5" s="1"/>
  <c r="J113" i="5"/>
  <c r="H62" i="5"/>
  <c r="J53" i="5"/>
  <c r="H61" i="5"/>
  <c r="J8" i="5"/>
  <c r="J63" i="5"/>
  <c r="H63" i="5" s="1"/>
  <c r="H64" i="5"/>
  <c r="J189" i="5"/>
  <c r="H189" i="5" s="1"/>
  <c r="J128" i="5"/>
  <c r="H128" i="5" s="1"/>
  <c r="J107" i="5"/>
  <c r="H107" i="5" s="1"/>
  <c r="J194" i="5"/>
  <c r="J50" i="5"/>
  <c r="H50" i="5" s="1"/>
  <c r="J87" i="5"/>
  <c r="H87" i="5" s="1"/>
  <c r="J101" i="5"/>
  <c r="H101" i="5" s="1"/>
  <c r="J104" i="5"/>
  <c r="J109" i="5"/>
  <c r="H109" i="5" s="1"/>
  <c r="J99" i="5"/>
  <c r="H99" i="5" s="1"/>
  <c r="J96" i="5"/>
  <c r="H96" i="5" s="1"/>
  <c r="J94" i="5"/>
  <c r="J93" i="5"/>
  <c r="H93" i="5" s="1"/>
  <c r="J191" i="5"/>
  <c r="H191" i="5" s="1"/>
  <c r="J82" i="5"/>
  <c r="H82" i="5" s="1"/>
  <c r="J69" i="5"/>
  <c r="J80" i="5"/>
  <c r="H80" i="5" s="1"/>
  <c r="J78" i="5"/>
  <c r="H78" i="5" s="1"/>
  <c r="J74" i="5"/>
  <c r="H74" i="5" s="1"/>
  <c r="J73" i="5"/>
  <c r="J83" i="5"/>
  <c r="H83" i="5" s="1"/>
  <c r="J81" i="5"/>
  <c r="H81" i="5" s="1"/>
  <c r="K213" i="5"/>
  <c r="J213" i="5"/>
  <c r="K212" i="5"/>
  <c r="J212" i="5"/>
  <c r="K170" i="5"/>
  <c r="J170" i="5"/>
  <c r="K161" i="5"/>
  <c r="J161" i="5"/>
  <c r="K169" i="5"/>
  <c r="J169" i="5"/>
  <c r="K165" i="5"/>
  <c r="J165" i="5"/>
  <c r="K174" i="5"/>
  <c r="J174" i="5"/>
  <c r="K166" i="5"/>
  <c r="J166" i="5"/>
  <c r="K155" i="5"/>
  <c r="J155" i="5"/>
  <c r="K152" i="5"/>
  <c r="J152" i="5"/>
  <c r="K47" i="5"/>
  <c r="J47" i="5"/>
  <c r="K147" i="5"/>
  <c r="J147" i="5"/>
  <c r="K146" i="5"/>
  <c r="J146" i="5"/>
  <c r="K138" i="5"/>
  <c r="J138" i="5"/>
  <c r="K142" i="5"/>
  <c r="J142" i="5"/>
  <c r="K140" i="5"/>
  <c r="J140" i="5"/>
  <c r="K120" i="5"/>
  <c r="J120" i="5"/>
  <c r="K125" i="5"/>
  <c r="J125" i="5"/>
  <c r="K123" i="5"/>
  <c r="J123" i="5"/>
  <c r="K135" i="5"/>
  <c r="J135" i="5"/>
  <c r="K122" i="5"/>
  <c r="J122" i="5"/>
  <c r="K130" i="5"/>
  <c r="J130" i="5"/>
  <c r="K117" i="5"/>
  <c r="J117" i="5"/>
  <c r="K126" i="5"/>
  <c r="J126" i="5"/>
  <c r="K133" i="5"/>
  <c r="J133" i="5"/>
  <c r="K110" i="5"/>
  <c r="J110" i="5"/>
  <c r="K98" i="5"/>
  <c r="J98" i="5"/>
  <c r="K112" i="5"/>
  <c r="J112" i="5"/>
  <c r="K102" i="5"/>
  <c r="J102" i="5"/>
  <c r="K103" i="5"/>
  <c r="J103" i="5"/>
  <c r="K105" i="5"/>
  <c r="J105" i="5"/>
  <c r="K106" i="5"/>
  <c r="J106" i="5"/>
  <c r="K88" i="5"/>
  <c r="J88" i="5"/>
  <c r="K97" i="5"/>
  <c r="J97" i="5"/>
  <c r="K71" i="5"/>
  <c r="J71" i="5"/>
  <c r="K79" i="5"/>
  <c r="J79" i="5"/>
  <c r="K76" i="5"/>
  <c r="J76" i="5"/>
  <c r="K65" i="5"/>
  <c r="J65" i="5"/>
  <c r="K68" i="5"/>
  <c r="J68" i="5"/>
  <c r="K77" i="5"/>
  <c r="J77" i="5"/>
  <c r="K84" i="5"/>
  <c r="J84" i="5"/>
  <c r="K75" i="5"/>
  <c r="J75" i="5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160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3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52" i="4"/>
  <c r="J130" i="4"/>
  <c r="L130" i="4" s="1"/>
  <c r="L129" i="4"/>
  <c r="J129" i="4"/>
  <c r="J128" i="4"/>
  <c r="L128" i="4" s="1"/>
  <c r="L127" i="4"/>
  <c r="J127" i="4"/>
  <c r="J126" i="4"/>
  <c r="L126" i="4" s="1"/>
  <c r="L125" i="4"/>
  <c r="J125" i="4"/>
  <c r="J124" i="4"/>
  <c r="L124" i="4" s="1"/>
  <c r="L123" i="4"/>
  <c r="J123" i="4"/>
  <c r="J122" i="4"/>
  <c r="L122" i="4" s="1"/>
  <c r="L121" i="4"/>
  <c r="J121" i="4"/>
  <c r="J120" i="4"/>
  <c r="L120" i="4" s="1"/>
  <c r="L119" i="4"/>
  <c r="J119" i="4"/>
  <c r="J118" i="4"/>
  <c r="L118" i="4" s="1"/>
  <c r="L117" i="4"/>
  <c r="J117" i="4"/>
  <c r="J116" i="4"/>
  <c r="L116" i="4" s="1"/>
  <c r="L115" i="4"/>
  <c r="J115" i="4"/>
  <c r="J114" i="4"/>
  <c r="L114" i="4" s="1"/>
  <c r="L113" i="4"/>
  <c r="J113" i="4"/>
  <c r="J112" i="4"/>
  <c r="L112" i="4" s="1"/>
  <c r="L111" i="4"/>
  <c r="J111" i="4"/>
  <c r="J110" i="4"/>
  <c r="L110" i="4" s="1"/>
  <c r="J109" i="4"/>
  <c r="L109" i="4" s="1"/>
  <c r="J108" i="4"/>
  <c r="L108" i="4" s="1"/>
  <c r="J107" i="4"/>
  <c r="L107" i="4" s="1"/>
  <c r="J106" i="4"/>
  <c r="L106" i="4" s="1"/>
  <c r="J105" i="4"/>
  <c r="L105" i="4" s="1"/>
  <c r="J104" i="4"/>
  <c r="L104" i="4" s="1"/>
  <c r="J103" i="4"/>
  <c r="L103" i="4" s="1"/>
  <c r="J102" i="4"/>
  <c r="L102" i="4" s="1"/>
  <c r="J100" i="4"/>
  <c r="L100" i="4" s="1"/>
  <c r="J98" i="4"/>
  <c r="L98" i="4" s="1"/>
  <c r="J96" i="4"/>
  <c r="L96" i="4" s="1"/>
  <c r="J94" i="4"/>
  <c r="L94" i="4" s="1"/>
  <c r="J91" i="4"/>
  <c r="L91" i="4" s="1"/>
  <c r="J89" i="4"/>
  <c r="L89" i="4" s="1"/>
  <c r="J88" i="4"/>
  <c r="L88" i="4" s="1"/>
  <c r="J86" i="4"/>
  <c r="L86" i="4" s="1"/>
  <c r="J84" i="4"/>
  <c r="L84" i="4" s="1"/>
  <c r="J83" i="4"/>
  <c r="L83" i="4" s="1"/>
  <c r="J81" i="4"/>
  <c r="L81" i="4" s="1"/>
  <c r="J80" i="4"/>
  <c r="L80" i="4" s="1"/>
  <c r="J78" i="4"/>
  <c r="L78" i="4" s="1"/>
  <c r="J76" i="4"/>
  <c r="L76" i="4" s="1"/>
  <c r="J75" i="4"/>
  <c r="L75" i="4" s="1"/>
  <c r="J73" i="4"/>
  <c r="L73" i="4" s="1"/>
  <c r="J72" i="4"/>
  <c r="L72" i="4" s="1"/>
  <c r="J71" i="4"/>
  <c r="L71" i="4" s="1"/>
  <c r="J70" i="4"/>
  <c r="L70" i="4" s="1"/>
  <c r="J69" i="4"/>
  <c r="L69" i="4" s="1"/>
  <c r="J68" i="4"/>
  <c r="L68" i="4" s="1"/>
  <c r="J67" i="4"/>
  <c r="L67" i="4" s="1"/>
  <c r="J66" i="4"/>
  <c r="L66" i="4" s="1"/>
  <c r="J65" i="4"/>
  <c r="L65" i="4" s="1"/>
  <c r="J64" i="4"/>
  <c r="L64" i="4" s="1"/>
  <c r="J63" i="4"/>
  <c r="L63" i="4" s="1"/>
  <c r="J62" i="4"/>
  <c r="L62" i="4" s="1"/>
  <c r="J61" i="4"/>
  <c r="L61" i="4" s="1"/>
  <c r="J60" i="4"/>
  <c r="L60" i="4" s="1"/>
  <c r="J59" i="4"/>
  <c r="L59" i="4" s="1"/>
  <c r="J58" i="4"/>
  <c r="L58" i="4" s="1"/>
  <c r="J57" i="4"/>
  <c r="L57" i="4" s="1"/>
  <c r="J56" i="4"/>
  <c r="L56" i="4" s="1"/>
  <c r="J55" i="4"/>
  <c r="L55" i="4" s="1"/>
  <c r="J54" i="4"/>
  <c r="L54" i="4" s="1"/>
  <c r="J53" i="4"/>
  <c r="L53" i="4" s="1"/>
  <c r="J52" i="4"/>
  <c r="L52" i="4" s="1"/>
  <c r="L84" i="5" l="1"/>
  <c r="L68" i="5"/>
  <c r="L71" i="5"/>
  <c r="L88" i="5"/>
  <c r="L105" i="5"/>
  <c r="L98" i="5"/>
  <c r="L133" i="5"/>
  <c r="L117" i="5"/>
  <c r="L122" i="5"/>
  <c r="L123" i="5"/>
  <c r="L120" i="5"/>
  <c r="L142" i="5"/>
  <c r="L174" i="5"/>
  <c r="L169" i="5"/>
  <c r="L170" i="5"/>
  <c r="L171" i="5"/>
  <c r="L44" i="5"/>
  <c r="H45" i="5"/>
  <c r="L213" i="5"/>
  <c r="H48" i="5"/>
  <c r="L199" i="5"/>
  <c r="L75" i="5"/>
  <c r="L97" i="5"/>
  <c r="L112" i="5"/>
  <c r="L126" i="5"/>
  <c r="L138" i="5"/>
  <c r="L147" i="5"/>
  <c r="L166" i="5"/>
  <c r="H9" i="5"/>
  <c r="H158" i="5"/>
  <c r="H202" i="5"/>
  <c r="L36" i="5"/>
  <c r="H32" i="5"/>
  <c r="H197" i="5"/>
  <c r="L79" i="5"/>
  <c r="L140" i="5"/>
  <c r="H90" i="5"/>
  <c r="H55" i="5"/>
  <c r="H17" i="5"/>
  <c r="L205" i="5"/>
  <c r="L102" i="5"/>
  <c r="L146" i="5"/>
  <c r="H72" i="5"/>
  <c r="H91" i="5"/>
  <c r="H173" i="5"/>
  <c r="L159" i="5"/>
  <c r="L135" i="5"/>
  <c r="L47" i="5"/>
  <c r="L155" i="5"/>
  <c r="L161" i="5"/>
  <c r="L212" i="5"/>
  <c r="L83" i="5"/>
  <c r="L74" i="5"/>
  <c r="L80" i="5"/>
  <c r="L82" i="5"/>
  <c r="L93" i="5"/>
  <c r="L96" i="5"/>
  <c r="L109" i="5"/>
  <c r="L101" i="5"/>
  <c r="L50" i="5"/>
  <c r="L107" i="5"/>
  <c r="L189" i="5"/>
  <c r="L63" i="5"/>
  <c r="L222" i="5"/>
  <c r="L119" i="5"/>
  <c r="L192" i="5"/>
  <c r="L31" i="5"/>
  <c r="H177" i="5"/>
  <c r="H183" i="5"/>
  <c r="H143" i="5"/>
  <c r="H179" i="5"/>
  <c r="H49" i="5"/>
  <c r="H150" i="5"/>
  <c r="H163" i="5"/>
  <c r="H168" i="5"/>
  <c r="H156" i="5"/>
  <c r="H221" i="5"/>
  <c r="H180" i="5"/>
  <c r="H201" i="5"/>
  <c r="H162" i="5"/>
  <c r="H209" i="5"/>
  <c r="H178" i="5"/>
  <c r="H198" i="5"/>
  <c r="H95" i="5"/>
  <c r="H100" i="5"/>
  <c r="H219" i="5"/>
  <c r="H193" i="5"/>
  <c r="H149" i="5"/>
  <c r="H151" i="5"/>
  <c r="H217" i="5"/>
  <c r="H200" i="5"/>
  <c r="H216" i="5"/>
  <c r="H29" i="5"/>
  <c r="H211" i="5"/>
  <c r="H39" i="5"/>
  <c r="L76" i="5"/>
  <c r="L106" i="5"/>
  <c r="L103" i="5"/>
  <c r="H67" i="5"/>
  <c r="L41" i="5"/>
  <c r="L26" i="5"/>
  <c r="L37" i="5"/>
  <c r="L21" i="5"/>
  <c r="L16" i="5"/>
  <c r="H190" i="5"/>
  <c r="L77" i="5"/>
  <c r="L65" i="5"/>
  <c r="L130" i="5"/>
  <c r="L165" i="5"/>
  <c r="H139" i="5"/>
  <c r="L154" i="5"/>
  <c r="H13" i="5"/>
  <c r="L224" i="5"/>
  <c r="H172" i="5"/>
  <c r="L57" i="5"/>
  <c r="H204" i="5"/>
  <c r="L54" i="5"/>
  <c r="H54" i="5"/>
  <c r="L18" i="5"/>
  <c r="H18" i="5"/>
  <c r="L164" i="5"/>
  <c r="H164" i="5"/>
  <c r="L24" i="5"/>
  <c r="H24" i="5"/>
  <c r="L108" i="5"/>
  <c r="H108" i="5"/>
  <c r="L111" i="5"/>
  <c r="H111" i="5"/>
  <c r="L12" i="5"/>
  <c r="H12" i="5"/>
  <c r="L56" i="5"/>
  <c r="H56" i="5"/>
  <c r="L137" i="5"/>
  <c r="H137" i="5"/>
  <c r="L53" i="5"/>
  <c r="H53" i="5"/>
  <c r="L176" i="5"/>
  <c r="H176" i="5"/>
  <c r="L175" i="5"/>
  <c r="H175" i="5"/>
  <c r="L110" i="5"/>
  <c r="L125" i="5"/>
  <c r="L152" i="5"/>
  <c r="L73" i="5"/>
  <c r="H73" i="5"/>
  <c r="L69" i="5"/>
  <c r="H69" i="5"/>
  <c r="L94" i="5"/>
  <c r="H94" i="5"/>
  <c r="L104" i="5"/>
  <c r="H104" i="5"/>
  <c r="L194" i="5"/>
  <c r="H194" i="5"/>
  <c r="L8" i="5"/>
  <c r="H8" i="5"/>
  <c r="L113" i="5"/>
  <c r="H113" i="5"/>
  <c r="L141" i="5"/>
  <c r="H141" i="5"/>
  <c r="L203" i="5"/>
  <c r="H203" i="5"/>
  <c r="L160" i="5"/>
  <c r="H160" i="5"/>
  <c r="L19" i="5"/>
  <c r="H19" i="5"/>
  <c r="L206" i="5"/>
  <c r="H206" i="5"/>
  <c r="L89" i="5"/>
  <c r="H89" i="5"/>
  <c r="L184" i="5"/>
  <c r="H184" i="5"/>
  <c r="L144" i="5"/>
  <c r="H144" i="5"/>
  <c r="L23" i="5"/>
  <c r="H23" i="5"/>
  <c r="L185" i="5"/>
  <c r="H185" i="5"/>
  <c r="L207" i="5"/>
  <c r="H207" i="5"/>
  <c r="L46" i="5"/>
  <c r="H46" i="5"/>
  <c r="L86" i="5"/>
  <c r="H86" i="5"/>
  <c r="L181" i="5"/>
  <c r="H181" i="5"/>
  <c r="L148" i="5"/>
  <c r="H148" i="5"/>
  <c r="L188" i="5"/>
  <c r="H188" i="5"/>
  <c r="L195" i="5"/>
  <c r="H195" i="5"/>
  <c r="L28" i="5"/>
  <c r="H28" i="5"/>
  <c r="L70" i="5"/>
  <c r="H70" i="5"/>
  <c r="L81" i="5"/>
  <c r="L78" i="5"/>
  <c r="L191" i="5"/>
  <c r="L99" i="5"/>
  <c r="L87" i="5"/>
  <c r="L128" i="5"/>
  <c r="L223" i="5"/>
  <c r="L182" i="5"/>
  <c r="L115" i="5"/>
  <c r="L220" i="5"/>
  <c r="L121" i="5"/>
  <c r="L132" i="5"/>
  <c r="L114" i="5"/>
  <c r="L127" i="5"/>
  <c r="L27" i="5"/>
  <c r="L153" i="5"/>
  <c r="L145" i="5"/>
  <c r="L167" i="5"/>
  <c r="L186" i="5"/>
  <c r="L157" i="5"/>
  <c r="L210" i="5"/>
  <c r="L187" i="5"/>
  <c r="L196" i="5"/>
  <c r="L214" i="5"/>
  <c r="L215" i="5"/>
  <c r="L218" i="5"/>
  <c r="L208" i="5"/>
  <c r="L15" i="5"/>
  <c r="L20" i="5"/>
  <c r="L85" i="5"/>
  <c r="L66" i="5"/>
  <c r="L30" i="5"/>
  <c r="L35" i="5"/>
  <c r="L92" i="5"/>
  <c r="L52" i="5"/>
  <c r="L42" i="5"/>
  <c r="L43" i="5"/>
  <c r="L34" i="5"/>
  <c r="C230" i="4" l="1"/>
  <c r="J228" i="4"/>
  <c r="L228" i="4" s="1"/>
  <c r="J227" i="4"/>
  <c r="L227" i="4" s="1"/>
  <c r="J225" i="4"/>
  <c r="L225" i="4" s="1"/>
  <c r="J224" i="4"/>
  <c r="L224" i="4" s="1"/>
  <c r="J223" i="4"/>
  <c r="L223" i="4" s="1"/>
  <c r="J222" i="4"/>
  <c r="L222" i="4" s="1"/>
  <c r="J221" i="4"/>
  <c r="L221" i="4" s="1"/>
  <c r="J220" i="4"/>
  <c r="L220" i="4" s="1"/>
  <c r="J219" i="4"/>
  <c r="L219" i="4" s="1"/>
  <c r="J218" i="4"/>
  <c r="L218" i="4" s="1"/>
  <c r="J217" i="4"/>
  <c r="L217" i="4" s="1"/>
  <c r="J216" i="4"/>
  <c r="L216" i="4" s="1"/>
  <c r="J215" i="4"/>
  <c r="L215" i="4" s="1"/>
  <c r="J214" i="4"/>
  <c r="L214" i="4" s="1"/>
  <c r="J213" i="4"/>
  <c r="L213" i="4" s="1"/>
  <c r="J212" i="4"/>
  <c r="L212" i="4" s="1"/>
  <c r="J211" i="4"/>
  <c r="L211" i="4" s="1"/>
  <c r="J210" i="4"/>
  <c r="L210" i="4" s="1"/>
  <c r="J209" i="4"/>
  <c r="L209" i="4" s="1"/>
  <c r="J208" i="4"/>
  <c r="L208" i="4" s="1"/>
  <c r="J207" i="4"/>
  <c r="L207" i="4" s="1"/>
  <c r="J206" i="4"/>
  <c r="L206" i="4" s="1"/>
  <c r="J205" i="4"/>
  <c r="L205" i="4" s="1"/>
  <c r="J204" i="4"/>
  <c r="L204" i="4" s="1"/>
  <c r="J202" i="4"/>
  <c r="L202" i="4" s="1"/>
  <c r="J201" i="4"/>
  <c r="L201" i="4" s="1"/>
  <c r="J200" i="4"/>
  <c r="L200" i="4" s="1"/>
  <c r="J198" i="4"/>
  <c r="L198" i="4" s="1"/>
  <c r="J197" i="4"/>
  <c r="L197" i="4" s="1"/>
  <c r="J196" i="4"/>
  <c r="L196" i="4" s="1"/>
  <c r="J194" i="4"/>
  <c r="L194" i="4" s="1"/>
  <c r="J193" i="4"/>
  <c r="L193" i="4" s="1"/>
  <c r="J192" i="4"/>
  <c r="L192" i="4" s="1"/>
  <c r="J191" i="4"/>
  <c r="L191" i="4" s="1"/>
  <c r="J190" i="4"/>
  <c r="L190" i="4" s="1"/>
  <c r="J189" i="4"/>
  <c r="L189" i="4" s="1"/>
  <c r="J188" i="4"/>
  <c r="L188" i="4" s="1"/>
  <c r="J187" i="4"/>
  <c r="L187" i="4" s="1"/>
  <c r="J186" i="4"/>
  <c r="L186" i="4" s="1"/>
  <c r="J185" i="4"/>
  <c r="L185" i="4" s="1"/>
  <c r="J184" i="4"/>
  <c r="L184" i="4" s="1"/>
  <c r="J183" i="4"/>
  <c r="L183" i="4" s="1"/>
  <c r="J182" i="4"/>
  <c r="L182" i="4" s="1"/>
  <c r="J181" i="4"/>
  <c r="L181" i="4" s="1"/>
  <c r="J180" i="4"/>
  <c r="L180" i="4" s="1"/>
  <c r="J178" i="4"/>
  <c r="L178" i="4" s="1"/>
  <c r="J177" i="4"/>
  <c r="L177" i="4" s="1"/>
  <c r="J176" i="4"/>
  <c r="L176" i="4" s="1"/>
  <c r="J175" i="4"/>
  <c r="L175" i="4" s="1"/>
  <c r="J174" i="4"/>
  <c r="L174" i="4" s="1"/>
  <c r="J173" i="4"/>
  <c r="L173" i="4" s="1"/>
  <c r="J172" i="4"/>
  <c r="L172" i="4" s="1"/>
  <c r="J171" i="4"/>
  <c r="L171" i="4" s="1"/>
  <c r="J170" i="4"/>
  <c r="L170" i="4" s="1"/>
  <c r="J169" i="4"/>
  <c r="L169" i="4" s="1"/>
  <c r="J168" i="4"/>
  <c r="L167" i="4"/>
  <c r="J167" i="4"/>
  <c r="L166" i="4"/>
  <c r="J166" i="4"/>
  <c r="L165" i="4"/>
  <c r="J165" i="4"/>
  <c r="J164" i="4"/>
  <c r="J163" i="4"/>
  <c r="L163" i="4" s="1"/>
  <c r="J162" i="4"/>
  <c r="L162" i="4" s="1"/>
  <c r="J161" i="4"/>
  <c r="L161" i="4" s="1"/>
  <c r="J160" i="4"/>
  <c r="L160" i="4" s="1"/>
  <c r="J158" i="4"/>
  <c r="L158" i="4" s="1"/>
  <c r="J157" i="4"/>
  <c r="L157" i="4" s="1"/>
  <c r="J156" i="4"/>
  <c r="L156" i="4" s="1"/>
  <c r="J155" i="4"/>
  <c r="L155" i="4" s="1"/>
  <c r="J154" i="4"/>
  <c r="L154" i="4" s="1"/>
  <c r="J153" i="4"/>
  <c r="L153" i="4" s="1"/>
  <c r="J152" i="4"/>
  <c r="L152" i="4" s="1"/>
  <c r="J151" i="4"/>
  <c r="L151" i="4" s="1"/>
  <c r="J150" i="4"/>
  <c r="L150" i="4" s="1"/>
  <c r="J149" i="4"/>
  <c r="L149" i="4" s="1"/>
  <c r="J148" i="4"/>
  <c r="L148" i="4" s="1"/>
  <c r="J147" i="4"/>
  <c r="L147" i="4" s="1"/>
  <c r="J146" i="4"/>
  <c r="L146" i="4" s="1"/>
  <c r="J145" i="4"/>
  <c r="L145" i="4" s="1"/>
  <c r="J144" i="4"/>
  <c r="L144" i="4" s="1"/>
  <c r="J143" i="4"/>
  <c r="L143" i="4" s="1"/>
  <c r="J142" i="4"/>
  <c r="L142" i="4" s="1"/>
  <c r="J141" i="4"/>
  <c r="L141" i="4" s="1"/>
  <c r="J140" i="4"/>
  <c r="L140" i="4" s="1"/>
  <c r="J139" i="4"/>
  <c r="L139" i="4" s="1"/>
  <c r="J138" i="4"/>
  <c r="L138" i="4" s="1"/>
  <c r="J137" i="4"/>
  <c r="L137" i="4" s="1"/>
  <c r="J136" i="4"/>
  <c r="L136" i="4" s="1"/>
  <c r="J135" i="4"/>
  <c r="L135" i="4" s="1"/>
  <c r="J134" i="4"/>
  <c r="L134" i="4" s="1"/>
  <c r="J133" i="4"/>
  <c r="L133" i="4" s="1"/>
  <c r="J132" i="4"/>
  <c r="L132" i="4" s="1"/>
  <c r="K50" i="4"/>
  <c r="J50" i="4"/>
  <c r="L50" i="4" s="1"/>
  <c r="K49" i="4"/>
  <c r="J49" i="4"/>
  <c r="L49" i="4" s="1"/>
  <c r="K48" i="4"/>
  <c r="J48" i="4"/>
  <c r="L48" i="4" s="1"/>
  <c r="L47" i="4"/>
  <c r="K47" i="4"/>
  <c r="J47" i="4"/>
  <c r="K46" i="4"/>
  <c r="J46" i="4"/>
  <c r="L46" i="4" s="1"/>
  <c r="K45" i="4"/>
  <c r="J45" i="4"/>
  <c r="L45" i="4" s="1"/>
  <c r="K44" i="4"/>
  <c r="J44" i="4"/>
  <c r="L44" i="4" s="1"/>
  <c r="L43" i="4"/>
  <c r="K43" i="4"/>
  <c r="J43" i="4"/>
  <c r="K42" i="4"/>
  <c r="J42" i="4"/>
  <c r="K41" i="4"/>
  <c r="J41" i="4"/>
  <c r="K40" i="4"/>
  <c r="J40" i="4"/>
  <c r="L40" i="4" s="1"/>
  <c r="L39" i="4"/>
  <c r="K39" i="4"/>
  <c r="J39" i="4"/>
  <c r="K38" i="4"/>
  <c r="J38" i="4"/>
  <c r="K37" i="4"/>
  <c r="J37" i="4"/>
  <c r="L37" i="4" s="1"/>
  <c r="K36" i="4"/>
  <c r="J36" i="4"/>
  <c r="L36" i="4" s="1"/>
  <c r="L35" i="4"/>
  <c r="K35" i="4"/>
  <c r="J35" i="4"/>
  <c r="K34" i="4"/>
  <c r="J34" i="4"/>
  <c r="L34" i="4" s="1"/>
  <c r="K33" i="4"/>
  <c r="J33" i="4"/>
  <c r="L33" i="4" s="1"/>
  <c r="K32" i="4"/>
  <c r="J32" i="4"/>
  <c r="K31" i="4"/>
  <c r="J31" i="4"/>
  <c r="L31" i="4" s="1"/>
  <c r="K30" i="4"/>
  <c r="J30" i="4"/>
  <c r="K29" i="4"/>
  <c r="J29" i="4"/>
  <c r="L29" i="4" s="1"/>
  <c r="K28" i="4"/>
  <c r="J28" i="4"/>
  <c r="L28" i="4" s="1"/>
  <c r="L27" i="4"/>
  <c r="K27" i="4"/>
  <c r="J27" i="4"/>
  <c r="K26" i="4"/>
  <c r="J26" i="4"/>
  <c r="L26" i="4" s="1"/>
  <c r="K25" i="4"/>
  <c r="J25" i="4"/>
  <c r="L25" i="4" s="1"/>
  <c r="K24" i="4"/>
  <c r="J24" i="4"/>
  <c r="K23" i="4"/>
  <c r="J23" i="4"/>
  <c r="L23" i="4" s="1"/>
  <c r="K22" i="4"/>
  <c r="J22" i="4"/>
  <c r="K21" i="4"/>
  <c r="J21" i="4"/>
  <c r="L21" i="4" s="1"/>
  <c r="K20" i="4"/>
  <c r="J20" i="4"/>
  <c r="L20" i="4" s="1"/>
  <c r="L19" i="4"/>
  <c r="K19" i="4"/>
  <c r="J19" i="4"/>
  <c r="K18" i="4"/>
  <c r="J18" i="4"/>
  <c r="L18" i="4" s="1"/>
  <c r="K17" i="4"/>
  <c r="J17" i="4"/>
  <c r="L17" i="4" s="1"/>
  <c r="L16" i="4"/>
  <c r="K16" i="4"/>
  <c r="J16" i="4"/>
  <c r="K15" i="4"/>
  <c r="J15" i="4"/>
  <c r="L15" i="4" s="1"/>
  <c r="K14" i="4"/>
  <c r="J14" i="4"/>
  <c r="L14" i="4" s="1"/>
  <c r="K13" i="4"/>
  <c r="J13" i="4"/>
  <c r="L13" i="4" s="1"/>
  <c r="L12" i="4"/>
  <c r="K12" i="4"/>
  <c r="J12" i="4"/>
  <c r="K11" i="4"/>
  <c r="J11" i="4"/>
  <c r="L11" i="4" s="1"/>
  <c r="K10" i="4"/>
  <c r="J10" i="4"/>
  <c r="L10" i="4" s="1"/>
  <c r="K9" i="4"/>
  <c r="J9" i="4"/>
  <c r="L9" i="4" s="1"/>
  <c r="L41" i="4" l="1"/>
  <c r="L42" i="4"/>
  <c r="L24" i="4"/>
  <c r="L32" i="4"/>
  <c r="L38" i="4"/>
  <c r="L22" i="4"/>
  <c r="L30" i="4"/>
</calcChain>
</file>

<file path=xl/sharedStrings.xml><?xml version="1.0" encoding="utf-8"?>
<sst xmlns="http://schemas.openxmlformats.org/spreadsheetml/2006/main" count="1892" uniqueCount="568">
  <si>
    <t>CỘNG HÒA XÃ HỘI CHỦ NGHĨA VIỆT NAM</t>
  </si>
  <si>
    <t>Độc lập - Tự do - Hạnh phúc</t>
  </si>
  <si>
    <t>HỌ VÀ TÊN GVCN/CVHT</t>
  </si>
  <si>
    <t>LỚP</t>
  </si>
  <si>
    <t>GHI CHÚ</t>
  </si>
  <si>
    <t>Đạt</t>
  </si>
  <si>
    <t>Anh</t>
  </si>
  <si>
    <t>Huê</t>
  </si>
  <si>
    <t>Tăng</t>
  </si>
  <si>
    <t>Hiếu</t>
  </si>
  <si>
    <t>Trí</t>
  </si>
  <si>
    <t>16CĐ-ĐL1</t>
  </si>
  <si>
    <t>Viết</t>
  </si>
  <si>
    <t>16CĐ-ĐL2</t>
  </si>
  <si>
    <t>Thì</t>
  </si>
  <si>
    <t>16CĐ-ĐL3</t>
  </si>
  <si>
    <t>Quý</t>
  </si>
  <si>
    <t>Chung</t>
  </si>
  <si>
    <t>Thông</t>
  </si>
  <si>
    <t>Dũng</t>
  </si>
  <si>
    <t>Nguyễn Thành</t>
  </si>
  <si>
    <t>Long</t>
  </si>
  <si>
    <t>Quỳnh</t>
  </si>
  <si>
    <t>Trang</t>
  </si>
  <si>
    <t>Vũ</t>
  </si>
  <si>
    <t>Thành</t>
  </si>
  <si>
    <t>Hồng</t>
  </si>
  <si>
    <t>Tín</t>
  </si>
  <si>
    <t>16CĐ-Ô1</t>
  </si>
  <si>
    <t>16CĐ-Ô2</t>
  </si>
  <si>
    <t>Thái</t>
  </si>
  <si>
    <t>16CĐ-Ô3</t>
  </si>
  <si>
    <t>16CĐ-Ô4</t>
  </si>
  <si>
    <t>Nguyễn Thái</t>
  </si>
  <si>
    <t>Bình</t>
  </si>
  <si>
    <t>16CĐ-Ô5</t>
  </si>
  <si>
    <t>16CĐ-Ô6</t>
  </si>
  <si>
    <t>Nguyên</t>
  </si>
  <si>
    <t>16CĐ-Ô7</t>
  </si>
  <si>
    <t>Bảo</t>
  </si>
  <si>
    <t>16CĐ-Ô8</t>
  </si>
  <si>
    <t>16CĐ-Ô9</t>
  </si>
  <si>
    <t>Duy</t>
  </si>
  <si>
    <t>16CĐ-Ô10</t>
  </si>
  <si>
    <t>Hùng</t>
  </si>
  <si>
    <t>16CĐ-Ô11</t>
  </si>
  <si>
    <t>16CĐ-Ô12</t>
  </si>
  <si>
    <t>Nguyễn Thị</t>
  </si>
  <si>
    <t>Thủy</t>
  </si>
  <si>
    <t>Thư</t>
  </si>
  <si>
    <t>Danh</t>
  </si>
  <si>
    <t>Phong</t>
  </si>
  <si>
    <t>Quốc</t>
  </si>
  <si>
    <t>Phạm Thị Thanh</t>
  </si>
  <si>
    <t>Thúy</t>
  </si>
  <si>
    <t>16CĐ-MTT1</t>
  </si>
  <si>
    <t>Thùy</t>
  </si>
  <si>
    <t>16CĐ-MTT2</t>
  </si>
  <si>
    <t>Tiến</t>
  </si>
  <si>
    <t>Trinh</t>
  </si>
  <si>
    <t>Đức</t>
  </si>
  <si>
    <t>Cường</t>
  </si>
  <si>
    <t>Nga</t>
  </si>
  <si>
    <t>Minh</t>
  </si>
  <si>
    <t>Nhàn</t>
  </si>
  <si>
    <t>Hiệp</t>
  </si>
  <si>
    <t>Hòa</t>
  </si>
  <si>
    <t>Quang</t>
  </si>
  <si>
    <t>Phúc</t>
  </si>
  <si>
    <t>15CĐ-CTM1</t>
  </si>
  <si>
    <t>Nguyễn Duy</t>
  </si>
  <si>
    <t>Hải</t>
  </si>
  <si>
    <t>15CĐ-CTM2</t>
  </si>
  <si>
    <t>Khanh</t>
  </si>
  <si>
    <t>15CĐ-CTM3</t>
  </si>
  <si>
    <t>Pháp</t>
  </si>
  <si>
    <t>15CĐ-CTM4</t>
  </si>
  <si>
    <t>15CĐ-CTM5</t>
  </si>
  <si>
    <t>Khải</t>
  </si>
  <si>
    <t>15CĐ-CĐ1</t>
  </si>
  <si>
    <t>Nhân</t>
  </si>
  <si>
    <t>15CĐ-CĐT1</t>
  </si>
  <si>
    <t>15CĐ-Ô1</t>
  </si>
  <si>
    <t>Lưu</t>
  </si>
  <si>
    <t>15CĐ-Ô2</t>
  </si>
  <si>
    <t>15CĐ-Ô3</t>
  </si>
  <si>
    <t>Thịnh</t>
  </si>
  <si>
    <t>15CĐ-Ô4</t>
  </si>
  <si>
    <t>15CĐ-Ô5</t>
  </si>
  <si>
    <t>Kiệt</t>
  </si>
  <si>
    <t>15CĐ-Ô6</t>
  </si>
  <si>
    <t>Xuyên</t>
  </si>
  <si>
    <t>15CĐ-TP1</t>
  </si>
  <si>
    <t>Quyên</t>
  </si>
  <si>
    <t>15CĐ-TP2</t>
  </si>
  <si>
    <t>Yến</t>
  </si>
  <si>
    <t>15CĐ-TW</t>
  </si>
  <si>
    <t>15CĐ-TM1</t>
  </si>
  <si>
    <t>15CĐ-TM2</t>
  </si>
  <si>
    <t>Sương</t>
  </si>
  <si>
    <t>15CĐ-MTT1</t>
  </si>
  <si>
    <t>Hiền</t>
  </si>
  <si>
    <t>15CĐ-MTT2</t>
  </si>
  <si>
    <t>Thọ</t>
  </si>
  <si>
    <t>Linh</t>
  </si>
  <si>
    <t>Tuyên</t>
  </si>
  <si>
    <t>Yên</t>
  </si>
  <si>
    <t>15TC-Đ</t>
  </si>
  <si>
    <t>15TC-NL</t>
  </si>
  <si>
    <t>15TC-Ô</t>
  </si>
  <si>
    <t>15TC-QTM</t>
  </si>
  <si>
    <t>15TCN-ĐT</t>
  </si>
  <si>
    <t>Huân</t>
  </si>
  <si>
    <t>15TCN-Đ</t>
  </si>
  <si>
    <t>15TCN-LĐL</t>
  </si>
  <si>
    <t>15TCN-CKL</t>
  </si>
  <si>
    <t>15TCN-Ô1</t>
  </si>
  <si>
    <t>Trung</t>
  </si>
  <si>
    <t>Dương Ngọc</t>
  </si>
  <si>
    <t>Vọng</t>
  </si>
  <si>
    <t>15TCN-QTM1</t>
  </si>
  <si>
    <t>Tuấn</t>
  </si>
  <si>
    <t>Như</t>
  </si>
  <si>
    <t>15TCN-KTD</t>
  </si>
  <si>
    <t>Cầm</t>
  </si>
  <si>
    <t>15TCN-MTT</t>
  </si>
  <si>
    <t>Chiêu</t>
  </si>
  <si>
    <t>Trân</t>
  </si>
  <si>
    <t>15CĐN-QTD</t>
  </si>
  <si>
    <t>15CĐN-Ô</t>
  </si>
  <si>
    <t>Dương</t>
  </si>
  <si>
    <t>Thơm</t>
  </si>
  <si>
    <t>Nguyễn Thị Thu</t>
  </si>
  <si>
    <t>16TC-Ô1</t>
  </si>
  <si>
    <t>Hà</t>
  </si>
  <si>
    <t>16TC-MTT</t>
  </si>
  <si>
    <t>Trúc</t>
  </si>
  <si>
    <t>16TC-QTM</t>
  </si>
  <si>
    <t>16TCN-ĐT</t>
  </si>
  <si>
    <t>16TCN-Đ</t>
  </si>
  <si>
    <t>Hào</t>
  </si>
  <si>
    <t>16TCN-LĐL1</t>
  </si>
  <si>
    <t>Thạch</t>
  </si>
  <si>
    <t>16TCN-CKL</t>
  </si>
  <si>
    <t>16TCN-Ô1</t>
  </si>
  <si>
    <t>16TCN-Ô2</t>
  </si>
  <si>
    <t>16TCN-QTM1</t>
  </si>
  <si>
    <t>Mai</t>
  </si>
  <si>
    <t>16TCN-QTM2</t>
  </si>
  <si>
    <t>Tâm</t>
  </si>
  <si>
    <t>16TCN-QTD</t>
  </si>
  <si>
    <t>16TCN-KTD</t>
  </si>
  <si>
    <t>16CĐN-Ô1</t>
  </si>
  <si>
    <t>16CĐN-Ô2</t>
  </si>
  <si>
    <t>16CĐN-QTD</t>
  </si>
  <si>
    <t>Đức (B)</t>
  </si>
  <si>
    <t>Đức (A)</t>
  </si>
  <si>
    <t>Hoàn</t>
  </si>
  <si>
    <t>Hậu</t>
  </si>
  <si>
    <t xml:space="preserve">Hồ Văn </t>
  </si>
  <si>
    <t>Hóa</t>
  </si>
  <si>
    <t xml:space="preserve">Trần Đình </t>
  </si>
  <si>
    <t xml:space="preserve">Trần Quốc </t>
  </si>
  <si>
    <t xml:space="preserve">Trần Minh </t>
  </si>
  <si>
    <t xml:space="preserve">Nguyễn Phụ Thượng </t>
  </si>
  <si>
    <t xml:space="preserve">Đặng Thị Kiến </t>
  </si>
  <si>
    <t xml:space="preserve">Hà Quốc </t>
  </si>
  <si>
    <t>Lữ Xuân</t>
  </si>
  <si>
    <t>15CĐ-ĐL1</t>
  </si>
  <si>
    <t>15CĐ-ĐL2</t>
  </si>
  <si>
    <t xml:space="preserve">Phạm Nguyễn Đức </t>
  </si>
  <si>
    <t>HK2</t>
  </si>
  <si>
    <t>TC</t>
  </si>
  <si>
    <t>Dung</t>
  </si>
  <si>
    <t xml:space="preserve">Nguyễn Trọng </t>
  </si>
  <si>
    <t>Mạnh</t>
  </si>
  <si>
    <t>Kiên</t>
  </si>
  <si>
    <t>Lan</t>
  </si>
  <si>
    <t xml:space="preserve">Lê Văn </t>
  </si>
  <si>
    <t>Lê Nguyễn Mỹ</t>
  </si>
  <si>
    <t>Trâm</t>
  </si>
  <si>
    <t xml:space="preserve">Nguyễn Thanh </t>
  </si>
  <si>
    <t>Tú</t>
  </si>
  <si>
    <t xml:space="preserve">Nguyễn Văn </t>
  </si>
  <si>
    <t>Đông</t>
  </si>
  <si>
    <t>HK1</t>
  </si>
  <si>
    <t>Cương</t>
  </si>
  <si>
    <t>TT</t>
  </si>
  <si>
    <t>Số tiết SHCN theo Kế hoạch/năm</t>
  </si>
  <si>
    <t>Số tiết SHCN thừa, thiếu/năm</t>
  </si>
  <si>
    <t>TRƯỜNG CAO ĐẲNG LÝ TỰ TRỌNG</t>
  </si>
  <si>
    <t xml:space="preserve">    UBND THÀNH PHỐ HỒ CHÍ MINH</t>
  </si>
  <si>
    <t xml:space="preserve">     THÀNH PHỐ HỒ CHÍ MINH</t>
  </si>
  <si>
    <t xml:space="preserve">KHÓA 15 
</t>
  </si>
  <si>
    <t xml:space="preserve">Nguyễn Tiến </t>
  </si>
  <si>
    <t xml:space="preserve">Lư Thị Yến </t>
  </si>
  <si>
    <t xml:space="preserve">Nguyễn Thanh Vĩnh </t>
  </si>
  <si>
    <t xml:space="preserve">Nguyễn Duy </t>
  </si>
  <si>
    <t xml:space="preserve">Dương Minh </t>
  </si>
  <si>
    <t xml:space="preserve">Vũ Đức </t>
  </si>
  <si>
    <t xml:space="preserve">Phan Văn </t>
  </si>
  <si>
    <t xml:space="preserve">Vũ Quang </t>
  </si>
  <si>
    <t xml:space="preserve">Trần Trung </t>
  </si>
  <si>
    <t xml:space="preserve">Nguyễn Minh Đức </t>
  </si>
  <si>
    <t xml:space="preserve">Nguyễn Anh </t>
  </si>
  <si>
    <t xml:space="preserve">Đỗ Huỳnh Thanh </t>
  </si>
  <si>
    <t xml:space="preserve">Nguyễn Thị Tố </t>
  </si>
  <si>
    <t xml:space="preserve">Đặng Đức </t>
  </si>
  <si>
    <t xml:space="preserve">Mạnh Lê </t>
  </si>
  <si>
    <t xml:space="preserve">Bốc Minh </t>
  </si>
  <si>
    <t xml:space="preserve">Triệu Phú </t>
  </si>
  <si>
    <t xml:space="preserve">Võ Đắc </t>
  </si>
  <si>
    <t xml:space="preserve">Phan Anh Tuấn </t>
  </si>
  <si>
    <t xml:space="preserve">Nguyễn Hữu </t>
  </si>
  <si>
    <t xml:space="preserve">Bùi Thị Ngọc </t>
  </si>
  <si>
    <t xml:space="preserve">Nguyễn Ngọc </t>
  </si>
  <si>
    <t xml:space="preserve">Chế Vân </t>
  </si>
  <si>
    <t xml:space="preserve">Đinh Đồng </t>
  </si>
  <si>
    <t>Lâm</t>
  </si>
  <si>
    <t xml:space="preserve">Nguyễn Vũ Xuân </t>
  </si>
  <si>
    <t xml:space="preserve">Nguyễn Sanh </t>
  </si>
  <si>
    <t xml:space="preserve">Lê Hồng </t>
  </si>
  <si>
    <t xml:space="preserve">Trần Vĩnh </t>
  </si>
  <si>
    <t>Ng. Nguyên Hoàng Ngọc</t>
  </si>
  <si>
    <t xml:space="preserve">Võ Anh </t>
  </si>
  <si>
    <t xml:space="preserve">Lê Phi </t>
  </si>
  <si>
    <t>Trường</t>
  </si>
  <si>
    <t>Nghĩa</t>
  </si>
  <si>
    <t xml:space="preserve">Lưu Thị </t>
  </si>
  <si>
    <t xml:space="preserve">Phan Thị Xuân </t>
  </si>
  <si>
    <t xml:space="preserve">Chung Trần Thế </t>
  </si>
  <si>
    <t>Vinh</t>
  </si>
  <si>
    <t xml:space="preserve">Đỗ Thị Phương </t>
  </si>
  <si>
    <t xml:space="preserve">Trương Thị Phương </t>
  </si>
  <si>
    <t xml:space="preserve">Bùi Anh </t>
  </si>
  <si>
    <t xml:space="preserve">Nguyễn Thị Cẩm </t>
  </si>
  <si>
    <t xml:space="preserve">Nguyễn Minh </t>
  </si>
  <si>
    <t xml:space="preserve">Nguyễn Thị Ngọc </t>
  </si>
  <si>
    <t xml:space="preserve">Lê Thế </t>
  </si>
  <si>
    <t xml:space="preserve">Trần Nguyên Bảo </t>
  </si>
  <si>
    <t xml:space="preserve">Nguyễn Trần Thanh </t>
  </si>
  <si>
    <t xml:space="preserve">Huỳnh Ngọc </t>
  </si>
  <si>
    <t xml:space="preserve">Vũ Hạnh </t>
  </si>
  <si>
    <t xml:space="preserve">Lê Minh </t>
  </si>
  <si>
    <t xml:space="preserve">Nguyễn Thị </t>
  </si>
  <si>
    <t xml:space="preserve">Quách Minh </t>
  </si>
  <si>
    <t>Thử</t>
  </si>
  <si>
    <t xml:space="preserve">Nguyễn Mạnh </t>
  </si>
  <si>
    <t>Phương</t>
  </si>
  <si>
    <t xml:space="preserve">Hà Phước </t>
  </si>
  <si>
    <t xml:space="preserve">Trần Thị Hồng </t>
  </si>
  <si>
    <t>Thu</t>
  </si>
  <si>
    <t xml:space="preserve">Nguyễn Thành </t>
  </si>
  <si>
    <t xml:space="preserve">Phan Thị Thùy </t>
  </si>
  <si>
    <t xml:space="preserve">Lê Thái </t>
  </si>
  <si>
    <t xml:space="preserve">Hoàng Phúc </t>
  </si>
  <si>
    <t xml:space="preserve">Nguyễn Đức </t>
  </si>
  <si>
    <t>Thắng</t>
  </si>
  <si>
    <t>Sĩ</t>
  </si>
  <si>
    <t xml:space="preserve">Cao Thị Hồng </t>
  </si>
  <si>
    <t>Thắm</t>
  </si>
  <si>
    <t xml:space="preserve">Kiều Trung </t>
  </si>
  <si>
    <t xml:space="preserve">Đặng Thái </t>
  </si>
  <si>
    <t>Sơn</t>
  </si>
  <si>
    <t xml:space="preserve">Ngô Thanh </t>
  </si>
  <si>
    <t>Điền</t>
  </si>
  <si>
    <t xml:space="preserve">Dương Đức </t>
  </si>
  <si>
    <t xml:space="preserve">Huỳnh Thị Minh </t>
  </si>
  <si>
    <t>Ly</t>
  </si>
  <si>
    <t xml:space="preserve">Lâm Thị Phương </t>
  </si>
  <si>
    <t xml:space="preserve">Nguyễn Phương </t>
  </si>
  <si>
    <t xml:space="preserve">Lê Quang </t>
  </si>
  <si>
    <t>Liêm</t>
  </si>
  <si>
    <t xml:space="preserve">Võ Phước </t>
  </si>
  <si>
    <t xml:space="preserve">Nguyễn Cao </t>
  </si>
  <si>
    <t xml:space="preserve">Lê Quý Hưng </t>
  </si>
  <si>
    <t xml:space="preserve">Nguyễn Thị Khánh </t>
  </si>
  <si>
    <t xml:space="preserve">Đỗ Thị Hải </t>
  </si>
  <si>
    <t xml:space="preserve">Đỗ Thị  </t>
  </si>
  <si>
    <t xml:space="preserve">Hà Như </t>
  </si>
  <si>
    <t xml:space="preserve">Trịnh Khắc </t>
  </si>
  <si>
    <t xml:space="preserve">Vũ Thị Thái </t>
  </si>
  <si>
    <t xml:space="preserve">Phạm Thị Gia </t>
  </si>
  <si>
    <t xml:space="preserve">Lê Xuân </t>
  </si>
  <si>
    <t>THỐNG KÊ SỐ TIẾT SHCN CỦA GV NĂM HỌC 2017-2018</t>
  </si>
  <si>
    <t xml:space="preserve">KHÓA 16 </t>
  </si>
  <si>
    <t>KHÓA 17 T4, 17 T2</t>
  </si>
  <si>
    <t>Khoa Khoa học cơ bản</t>
  </si>
  <si>
    <t>17T4-CCK1</t>
  </si>
  <si>
    <t xml:space="preserve">Trương Thị </t>
  </si>
  <si>
    <t>Tổ Thanh tra - Pháp chế</t>
  </si>
  <si>
    <t>17T4-CCK2</t>
  </si>
  <si>
    <t xml:space="preserve">Nguyễn Thị Thanh </t>
  </si>
  <si>
    <t>17T4-CKL1</t>
  </si>
  <si>
    <t xml:space="preserve">Cao Thị </t>
  </si>
  <si>
    <t>17T4-ĐCN1</t>
  </si>
  <si>
    <t xml:space="preserve">Nguyễn Thùy </t>
  </si>
  <si>
    <t>Khoa Công nghệ Điện - Điện tử</t>
  </si>
  <si>
    <t>17T4-ĐCN2</t>
  </si>
  <si>
    <t xml:space="preserve">Ngô Hoàng </t>
  </si>
  <si>
    <t>17T4-ĐĐT1</t>
  </si>
  <si>
    <t xml:space="preserve">Tăng Cẩm </t>
  </si>
  <si>
    <t>17T4-ĐTC1</t>
  </si>
  <si>
    <t xml:space="preserve">Nguyễn Thị Bảo </t>
  </si>
  <si>
    <t xml:space="preserve">Trân </t>
  </si>
  <si>
    <t>17T4-CNÔ1</t>
  </si>
  <si>
    <t xml:space="preserve">Quỳnh </t>
  </si>
  <si>
    <t>Khoa Lý luận Chính trị</t>
  </si>
  <si>
    <t>17T4-CNÔ2</t>
  </si>
  <si>
    <t>17T4-CNÔ3</t>
  </si>
  <si>
    <t xml:space="preserve">Đinh Trần Phương </t>
  </si>
  <si>
    <t>Thảo</t>
  </si>
  <si>
    <t>17T4-CNÔ4</t>
  </si>
  <si>
    <t>Dinh</t>
  </si>
  <si>
    <t>17T4-CNM1</t>
  </si>
  <si>
    <t xml:space="preserve">Khoa </t>
  </si>
  <si>
    <t>Khoa Công nghệ Nhiệt - Lạnh</t>
  </si>
  <si>
    <t>17T4-CNL1</t>
  </si>
  <si>
    <t xml:space="preserve">Đặng Thế </t>
  </si>
  <si>
    <t>17T4-LĐL1</t>
  </si>
  <si>
    <t xml:space="preserve">Đỗ Trọng </t>
  </si>
  <si>
    <t>17T4-LĐL2</t>
  </si>
  <si>
    <t xml:space="preserve">Bùi Thành </t>
  </si>
  <si>
    <t>17T4-CMT1</t>
  </si>
  <si>
    <t xml:space="preserve">Trần Văn </t>
  </si>
  <si>
    <t>Lượng</t>
  </si>
  <si>
    <t>17T4-LTM1</t>
  </si>
  <si>
    <t xml:space="preserve">Phạm Thị Thu </t>
  </si>
  <si>
    <t>17T4-QTM1</t>
  </si>
  <si>
    <t xml:space="preserve">Trần Thị Ánh </t>
  </si>
  <si>
    <t>Tuyết</t>
  </si>
  <si>
    <t>17T4-QTM2</t>
  </si>
  <si>
    <t xml:space="preserve">Đặng Thị Nhật </t>
  </si>
  <si>
    <t>17T4-THU1</t>
  </si>
  <si>
    <t xml:space="preserve">Đinh Thị </t>
  </si>
  <si>
    <t xml:space="preserve">Huyên </t>
  </si>
  <si>
    <t>17T4-TKW1</t>
  </si>
  <si>
    <t>17T4-NNA1</t>
  </si>
  <si>
    <t>Nhuận</t>
  </si>
  <si>
    <t>Phòng Tuyển sinh - Đào tạo</t>
  </si>
  <si>
    <t>17T4-NNA2</t>
  </si>
  <si>
    <t>Lê Thị Thu</t>
  </si>
  <si>
    <t>Khoa Kinh tế</t>
  </si>
  <si>
    <t>17T4-KTD1</t>
  </si>
  <si>
    <t xml:space="preserve">Đào Anh </t>
  </si>
  <si>
    <t>17T4-QTD1</t>
  </si>
  <si>
    <t xml:space="preserve">Huỳnh Thị </t>
  </si>
  <si>
    <t>17T2-QTM1</t>
  </si>
  <si>
    <t>17T2-ĐCN1</t>
  </si>
  <si>
    <t>ĐƠN VỊ</t>
  </si>
  <si>
    <t>KHÓA 17 C1</t>
  </si>
  <si>
    <t xml:space="preserve">Bùi Thị </t>
  </si>
  <si>
    <t>Phòng CTCT-HSSV</t>
  </si>
  <si>
    <t>17C1-BCN1</t>
  </si>
  <si>
    <t>Khoa Công nghệ Cơ khí</t>
  </si>
  <si>
    <t>17C1-CCK1</t>
  </si>
  <si>
    <t xml:space="preserve">Trần Thị </t>
  </si>
  <si>
    <t>Hương</t>
  </si>
  <si>
    <t>17C1-CCK2</t>
  </si>
  <si>
    <t xml:space="preserve">Lương Xuân </t>
  </si>
  <si>
    <t>17C1-CCK3</t>
  </si>
  <si>
    <t xml:space="preserve">Lâm Viết </t>
  </si>
  <si>
    <t>Phòng Thiết bị - Vật tư</t>
  </si>
  <si>
    <t>17C1-CCK4</t>
  </si>
  <si>
    <t>17C1-CCK5</t>
  </si>
  <si>
    <t xml:space="preserve">Hà Nhật </t>
  </si>
  <si>
    <t>Thanh</t>
  </si>
  <si>
    <t>17C1-CCK6</t>
  </si>
  <si>
    <t xml:space="preserve">Võ Thị Lệ </t>
  </si>
  <si>
    <t>17C1-CCK7</t>
  </si>
  <si>
    <t>17C1-CCK8</t>
  </si>
  <si>
    <t xml:space="preserve">Nguyễn Thị Hải </t>
  </si>
  <si>
    <t>17C1-CCK9</t>
  </si>
  <si>
    <t>Đặng Thu</t>
  </si>
  <si>
    <t>Trung tâm Truyền thông - Thư viện</t>
  </si>
  <si>
    <t>17C1-CKL1</t>
  </si>
  <si>
    <t xml:space="preserve">Võ Thị Xuân </t>
  </si>
  <si>
    <t>Thơ</t>
  </si>
  <si>
    <t>17C1-CTM1</t>
  </si>
  <si>
    <t xml:space="preserve">Nguyễn Tam </t>
  </si>
  <si>
    <t>17C1-CTM2</t>
  </si>
  <si>
    <t xml:space="preserve">Nguyễn Chí </t>
  </si>
  <si>
    <t>Phòng Khảo thí và Đảm bảo chất lượng</t>
  </si>
  <si>
    <t>17C1-CTM3</t>
  </si>
  <si>
    <t xml:space="preserve">Ngô Phong </t>
  </si>
  <si>
    <t>17C1-CĐT1</t>
  </si>
  <si>
    <t xml:space="preserve">Trần Thị Thu </t>
  </si>
  <si>
    <t>17C1-ĐCN1</t>
  </si>
  <si>
    <t xml:space="preserve">Võ Minh </t>
  </si>
  <si>
    <t>17C1-ĐCN2</t>
  </si>
  <si>
    <t>17C1-ĐCN3</t>
  </si>
  <si>
    <t>Nguyễn Thị Kim</t>
  </si>
  <si>
    <t xml:space="preserve">Anh </t>
  </si>
  <si>
    <t>Phòng CTCT - HSSV</t>
  </si>
  <si>
    <t>17C1-ĐCN4</t>
  </si>
  <si>
    <t xml:space="preserve">Trần Công </t>
  </si>
  <si>
    <t>17C1-ĐĐT1</t>
  </si>
  <si>
    <t xml:space="preserve">Võ </t>
  </si>
  <si>
    <t>17C1-ĐĐT2</t>
  </si>
  <si>
    <t xml:space="preserve">Nguyễn Hồng </t>
  </si>
  <si>
    <t>17C1-ĐĐT3</t>
  </si>
  <si>
    <t xml:space="preserve">Phạm Minh </t>
  </si>
  <si>
    <t>17C1-ĐĐT4</t>
  </si>
  <si>
    <t xml:space="preserve">Trần Hiếu </t>
  </si>
  <si>
    <t>17C1-ĐTC1</t>
  </si>
  <si>
    <t xml:space="preserve">Lê Tiến </t>
  </si>
  <si>
    <t>17C1-TĐH1</t>
  </si>
  <si>
    <t xml:space="preserve">Mai Nguyễn Hoàng </t>
  </si>
  <si>
    <t>17C1-CNÔ1</t>
  </si>
  <si>
    <t>Tấn</t>
  </si>
  <si>
    <t>17C1-CNÔ2</t>
  </si>
  <si>
    <t>Nhung</t>
  </si>
  <si>
    <t>17C1-CNÔ3</t>
  </si>
  <si>
    <t xml:space="preserve">Trương Hữu </t>
  </si>
  <si>
    <t>Lộc</t>
  </si>
  <si>
    <t>17C1-CNÔ4</t>
  </si>
  <si>
    <t>17C1-CNÔ5</t>
  </si>
  <si>
    <t>17C1-CNÔ6</t>
  </si>
  <si>
    <t>Thiện</t>
  </si>
  <si>
    <t>17C1-CNÔ7</t>
  </si>
  <si>
    <t xml:space="preserve">Phan Đức </t>
  </si>
  <si>
    <t>17C1-CNÔ8</t>
  </si>
  <si>
    <t>17C1-CNÔ9</t>
  </si>
  <si>
    <t>Định</t>
  </si>
  <si>
    <t>17C1-CNÔ10</t>
  </si>
  <si>
    <t>Tất</t>
  </si>
  <si>
    <t>17C1-CNÔ11</t>
  </si>
  <si>
    <t xml:space="preserve">Phạm Huy </t>
  </si>
  <si>
    <t>Hoàng</t>
  </si>
  <si>
    <t>17C1-CNÔ12</t>
  </si>
  <si>
    <t>Khoa Công nghệ Động lực</t>
  </si>
  <si>
    <t>17C1-CNÔ13</t>
  </si>
  <si>
    <t xml:space="preserve">Võ Thị Hồng </t>
  </si>
  <si>
    <t>17C1-CNÔ14</t>
  </si>
  <si>
    <t>17C1-CNÔ15</t>
  </si>
  <si>
    <t xml:space="preserve">Nguyễn Thị Thu </t>
  </si>
  <si>
    <t>17C1-CNÔ16</t>
  </si>
  <si>
    <t xml:space="preserve">Nguyễn Bạch Cẩm </t>
  </si>
  <si>
    <t>Khoa Công nghệ May - Thời trang</t>
  </si>
  <si>
    <t>17C1-CNM1</t>
  </si>
  <si>
    <t>Trần Hồng</t>
  </si>
  <si>
    <t>17C1-CNM2</t>
  </si>
  <si>
    <t xml:space="preserve">Hoàng Văn </t>
  </si>
  <si>
    <t>17C1-CNL1</t>
  </si>
  <si>
    <t xml:space="preserve">Hồ Minh </t>
  </si>
  <si>
    <t>Lợi</t>
  </si>
  <si>
    <t>17C1-KML1</t>
  </si>
  <si>
    <t xml:space="preserve">Phạm Thị Lê </t>
  </si>
  <si>
    <t>Chi</t>
  </si>
  <si>
    <t>17C1-KML2</t>
  </si>
  <si>
    <t xml:space="preserve">Nguyễn Thị Huyền </t>
  </si>
  <si>
    <t xml:space="preserve">Khoa Khoa học cơ bản </t>
  </si>
  <si>
    <t>17C1-VSL1</t>
  </si>
  <si>
    <t xml:space="preserve">Hoàng Thị </t>
  </si>
  <si>
    <t>17C1-VSL2</t>
  </si>
  <si>
    <t xml:space="preserve">Lê Tất </t>
  </si>
  <si>
    <t>Khoa Công nghệ thông tin</t>
  </si>
  <si>
    <t>17C1-ANM1</t>
  </si>
  <si>
    <t>17C1-CMT1</t>
  </si>
  <si>
    <t xml:space="preserve">Bùi Văn </t>
  </si>
  <si>
    <t>17C1-CMT2</t>
  </si>
  <si>
    <t xml:space="preserve">Đỗ Tuấn </t>
  </si>
  <si>
    <t>Việt</t>
  </si>
  <si>
    <t>17C1-LTM1</t>
  </si>
  <si>
    <t xml:space="preserve">Mai Chiếm </t>
  </si>
  <si>
    <t>17C1-LTM2</t>
  </si>
  <si>
    <t>17C1-QTM1</t>
  </si>
  <si>
    <t xml:space="preserve">Nguyễn Tất </t>
  </si>
  <si>
    <t>17C1-THU1</t>
  </si>
  <si>
    <t xml:space="preserve">Đặng Ngọc </t>
  </si>
  <si>
    <t>Đoàn</t>
  </si>
  <si>
    <t>17C1-TKW1</t>
  </si>
  <si>
    <t>17C1-NNA1</t>
  </si>
  <si>
    <t xml:space="preserve">Trần Thanh </t>
  </si>
  <si>
    <t>17C1-NNA2</t>
  </si>
  <si>
    <t xml:space="preserve">Phạm Quỳnh </t>
  </si>
  <si>
    <t>17C1-KTD1</t>
  </si>
  <si>
    <t xml:space="preserve">Trịnh Hoàng </t>
  </si>
  <si>
    <t>17C1-QTD1</t>
  </si>
  <si>
    <t xml:space="preserve">Sỹ Thị </t>
  </si>
  <si>
    <t>17C2-QTM + 17C2-ĐĐT       (1 lớp)</t>
  </si>
  <si>
    <t>17C2-CCK + 17C2-CNÔ      (1 lớp)</t>
  </si>
  <si>
    <t xml:space="preserve"> KHÓA 17 C2</t>
  </si>
  <si>
    <t>PHÒNG TUYỂN SINH - ĐÀO TẠO</t>
  </si>
  <si>
    <t>Phòng QLKH-HTQT</t>
  </si>
  <si>
    <t xml:space="preserve">Tổng danh sách:   </t>
  </si>
  <si>
    <t>lớp</t>
  </si>
  <si>
    <t>15CĐ-ĐCN1</t>
  </si>
  <si>
    <t>15CĐ-ĐCN2</t>
  </si>
  <si>
    <t>15CĐ-ĐCN3</t>
  </si>
  <si>
    <t>15CĐ-ĐCN4</t>
  </si>
  <si>
    <t>15CĐ-ĐTCN1</t>
  </si>
  <si>
    <t>15CĐ-TĐH1</t>
  </si>
  <si>
    <t xml:space="preserve">Khoa Kinh tế </t>
  </si>
  <si>
    <t>16CĐ-CĐ1</t>
  </si>
  <si>
    <t>16CĐ-CĐT1</t>
  </si>
  <si>
    <t>16CĐ-CTM1</t>
  </si>
  <si>
    <t>16CĐ-CTM2</t>
  </si>
  <si>
    <t>16CĐ-CTM3</t>
  </si>
  <si>
    <t>16CĐ-CTM4</t>
  </si>
  <si>
    <t>16CĐ-CTM5</t>
  </si>
  <si>
    <t>16CĐ-CNC1</t>
  </si>
  <si>
    <t>16CĐ-ĐCN1</t>
  </si>
  <si>
    <t>16CĐ-ĐCN2</t>
  </si>
  <si>
    <t>16CĐ-ĐCN3</t>
  </si>
  <si>
    <t>16CĐ-ĐCN4</t>
  </si>
  <si>
    <t>16CĐ-ĐCN5</t>
  </si>
  <si>
    <t>16CĐ-ĐTCN1</t>
  </si>
  <si>
    <t>16CĐ-TĐH1</t>
  </si>
  <si>
    <t>16TN-Đ
16TCT-Đ</t>
  </si>
  <si>
    <t>16CĐ-LTĐ</t>
  </si>
  <si>
    <t>16CĐ-LTÔTÔ</t>
  </si>
  <si>
    <t>Phòng Quản trị - Dịch vụ</t>
  </si>
  <si>
    <t>16CĐ-TM1</t>
  </si>
  <si>
    <t>16CĐ-TM2</t>
  </si>
  <si>
    <t>16CĐ-TP1</t>
  </si>
  <si>
    <t>16CĐ-TP2</t>
  </si>
  <si>
    <t>16CĐ-TW1</t>
  </si>
  <si>
    <t>16CĐ-TW2</t>
  </si>
  <si>
    <t>16TN-QTM
16TCT-QTM</t>
  </si>
  <si>
    <t>16CĐ-LTCNTT</t>
  </si>
  <si>
    <t>16TN-Ô
16TCT-Ô1 
16TCT-Ô2</t>
  </si>
  <si>
    <t xml:space="preserve">              Tp. Hồ Chí Minh, ngày 25 tháng 7 năm 2018</t>
  </si>
  <si>
    <t>P.KT&amp;ĐBCL</t>
  </si>
  <si>
    <t>Giảng viên khoa Công nghệ Động lực</t>
  </si>
  <si>
    <t>CVHT từ 05/9/2017</t>
  </si>
  <si>
    <t>CVHT từ 30/10/2017</t>
  </si>
  <si>
    <t>Trung tâm Quan hệ doanh nghiệp</t>
  </si>
  <si>
    <t>CVHT HKI</t>
  </si>
  <si>
    <t>CVHT HKII</t>
  </si>
  <si>
    <t xml:space="preserve">16TCT-Ô1 </t>
  </si>
  <si>
    <t>GVCN HKI, học kỳ 2 nhập vào 16 TCT-Ô2</t>
  </si>
  <si>
    <t>CVHT từ 01/02/2018</t>
  </si>
  <si>
    <t xml:space="preserve">Nguyễn Huỳnh Mai </t>
  </si>
  <si>
    <t>Hạnh</t>
  </si>
  <si>
    <t>GVCN HKI</t>
  </si>
  <si>
    <t>GVCN HKII</t>
  </si>
  <si>
    <t xml:space="preserve">         Nguyễn Văn Tấn</t>
  </si>
  <si>
    <t>Bùi Thị</t>
  </si>
  <si>
    <t>SH thay T.Thịnh</t>
  </si>
  <si>
    <t>SH thay T.Thanh</t>
  </si>
  <si>
    <t>SH thay T.Thiện</t>
  </si>
  <si>
    <t>SH thay T.Định</t>
  </si>
  <si>
    <t>SH thay T.Tuấn</t>
  </si>
  <si>
    <t>Chuẩn HK2</t>
  </si>
  <si>
    <t>HKII Lớp còn đang học</t>
  </si>
  <si>
    <t>dư ngày 22/3</t>
  </si>
  <si>
    <t>chưa bù 27/10, 17/11</t>
  </si>
  <si>
    <t>18/1 ko có SV, 01/2 chưa bù</t>
  </si>
  <si>
    <t>chưa bù 16/5</t>
  </si>
  <si>
    <t>chưa bù 04/9; 13/11,01/2;29/3</t>
  </si>
  <si>
    <t>bù 17/11 vô ngày chủ nhật thanh tra chưa đi trực time đó, ktra lại</t>
  </si>
  <si>
    <t xml:space="preserve">Nguyễn Thái </t>
  </si>
  <si>
    <t>Chấm dư ngày 17/1</t>
  </si>
  <si>
    <t>chưa bù 30/1</t>
  </si>
  <si>
    <t>Nguyễn Minh</t>
  </si>
  <si>
    <t>Hoá</t>
  </si>
  <si>
    <t>Thuỳ</t>
  </si>
  <si>
    <t>8,15/8 và chưa bù ngày 17/11</t>
  </si>
  <si>
    <t>chưa bù 25/4</t>
  </si>
  <si>
    <t>chưa bù 17/11</t>
  </si>
  <si>
    <t>chưa bù 04/9</t>
  </si>
  <si>
    <t>dư 1 tiết</t>
  </si>
  <si>
    <t>chấm dư ngày 30/1</t>
  </si>
  <si>
    <t>chuẩn HK1</t>
  </si>
  <si>
    <t>6 tuần đầu cô Hiền sinh hoạt</t>
  </si>
  <si>
    <t>nvpb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</si>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</sst>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2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 applyFill="1"/>
    <xf numFmtId="0" fontId="8" fillId="0" borderId="0" xfId="0" applyFont="1" applyFill="1"/>
    <xf numFmtId="0" fontId="8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8" fillId="2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13" fillId="0" borderId="4" xfId="0" applyFont="1" applyBorder="1"/>
    <xf numFmtId="0" fontId="12" fillId="0" borderId="2" xfId="0" applyFont="1" applyBorder="1"/>
    <xf numFmtId="0" fontId="13" fillId="0" borderId="4" xfId="0" quotePrefix="1" applyFont="1" applyBorder="1"/>
    <xf numFmtId="0" fontId="14" fillId="0" borderId="4" xfId="0" applyFont="1" applyBorder="1"/>
    <xf numFmtId="0" fontId="5" fillId="0" borderId="2" xfId="0" applyFont="1" applyBorder="1"/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4" xfId="0" quotePrefix="1" applyFont="1" applyBorder="1"/>
    <xf numFmtId="0" fontId="14" fillId="0" borderId="12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5" fillId="0" borderId="2" xfId="0" applyFont="1" applyBorder="1" applyAlignment="1">
      <alignment vertical="center"/>
    </xf>
    <xf numFmtId="0" fontId="14" fillId="0" borderId="6" xfId="0" applyFont="1" applyBorder="1" applyAlignment="1">
      <alignment horizontal="center" vertical="center" wrapText="1"/>
    </xf>
    <xf numFmtId="0" fontId="5" fillId="0" borderId="2" xfId="0" quotePrefix="1" applyFont="1" applyBorder="1"/>
    <xf numFmtId="0" fontId="14" fillId="2" borderId="4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14" fillId="2" borderId="6" xfId="0" applyFont="1" applyFill="1" applyBorder="1" applyAlignment="1">
      <alignment horizontal="center" wrapText="1"/>
    </xf>
    <xf numFmtId="0" fontId="5" fillId="0" borderId="4" xfId="0" applyFont="1" applyBorder="1"/>
    <xf numFmtId="0" fontId="14" fillId="0" borderId="8" xfId="0" applyFont="1" applyBorder="1"/>
    <xf numFmtId="0" fontId="2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quotePrefix="1" applyFont="1" applyFill="1" applyBorder="1" applyAlignment="1">
      <alignment horizontal="center" vertical="center" wrapText="1"/>
    </xf>
    <xf numFmtId="0" fontId="14" fillId="3" borderId="1" xfId="0" quotePrefix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/>
    </xf>
    <xf numFmtId="16" fontId="14" fillId="0" borderId="1" xfId="0" quotePrefix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/>
    <xf numFmtId="0" fontId="14" fillId="0" borderId="10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3" xfId="0" applyFont="1" applyBorder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4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3" fillId="2" borderId="15" xfId="0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4" fillId="0" borderId="2" xfId="0" quotePrefix="1" applyFont="1" applyFill="1" applyBorder="1" applyAlignment="1">
      <alignment horizontal="center" vertical="center" wrapText="1"/>
    </xf>
    <xf numFmtId="0" fontId="14" fillId="0" borderId="14" xfId="0" quotePrefix="1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0" applyFont="1" applyBorder="1"/>
    <xf numFmtId="0" fontId="5" fillId="0" borderId="0" xfId="0" applyFont="1" applyBorder="1"/>
    <xf numFmtId="0" fontId="1" fillId="0" borderId="14" xfId="0" applyFont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0" fontId="5" fillId="4" borderId="2" xfId="0" applyFont="1" applyFill="1" applyBorder="1"/>
    <xf numFmtId="0" fontId="8" fillId="4" borderId="14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wrapText="1"/>
    </xf>
    <xf numFmtId="0" fontId="14" fillId="4" borderId="1" xfId="0" quotePrefix="1" applyFont="1" applyFill="1" applyBorder="1" applyAlignment="1">
      <alignment horizontal="center" vertical="center" wrapText="1"/>
    </xf>
    <xf numFmtId="0" fontId="12" fillId="4" borderId="1" xfId="0" quotePrefix="1" applyFont="1" applyFill="1" applyBorder="1" applyAlignment="1">
      <alignment horizontal="center" vertical="center" wrapText="1"/>
    </xf>
    <xf numFmtId="0" fontId="5" fillId="4" borderId="1" xfId="0" quotePrefix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8" fillId="4" borderId="0" xfId="0" applyFont="1" applyFill="1"/>
    <xf numFmtId="0" fontId="1" fillId="4" borderId="14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wrapText="1"/>
    </xf>
    <xf numFmtId="0" fontId="13" fillId="4" borderId="1" xfId="0" applyFont="1" applyFill="1" applyBorder="1" applyAlignment="1">
      <alignment horizontal="center" wrapText="1"/>
    </xf>
    <xf numFmtId="0" fontId="1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4" fillId="4" borderId="0" xfId="0" applyFont="1" applyFill="1" applyBorder="1"/>
    <xf numFmtId="0" fontId="5" fillId="4" borderId="0" xfId="0" applyFont="1" applyFill="1" applyBorder="1"/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9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/>
    <xf numFmtId="0" fontId="14" fillId="0" borderId="4" xfId="0" applyFont="1" applyFill="1" applyBorder="1"/>
    <xf numFmtId="0" fontId="5" fillId="0" borderId="2" xfId="0" applyFont="1" applyFill="1" applyBorder="1"/>
    <xf numFmtId="0" fontId="14" fillId="0" borderId="12" xfId="0" applyFont="1" applyFill="1" applyBorder="1" applyAlignment="1">
      <alignment horizontal="center" wrapText="1"/>
    </xf>
    <xf numFmtId="0" fontId="14" fillId="0" borderId="4" xfId="0" quotePrefix="1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vertic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0" xfId="0" applyFont="1" applyFill="1" applyBorder="1"/>
    <xf numFmtId="0" fontId="5" fillId="0" borderId="0" xfId="0" applyFont="1" applyFill="1" applyBorder="1"/>
    <xf numFmtId="0" fontId="14" fillId="0" borderId="15" xfId="0" applyFont="1" applyFill="1" applyBorder="1" applyAlignment="1">
      <alignment horizontal="center" wrapText="1"/>
    </xf>
    <xf numFmtId="0" fontId="14" fillId="0" borderId="4" xfId="0" quotePrefix="1" applyFont="1" applyFill="1" applyBorder="1"/>
    <xf numFmtId="0" fontId="15" fillId="0" borderId="1" xfId="0" applyFont="1" applyFill="1" applyBorder="1" applyAlignment="1">
      <alignment horizontal="center"/>
    </xf>
    <xf numFmtId="0" fontId="5" fillId="0" borderId="4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14" fillId="0" borderId="4" xfId="0" quotePrefix="1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14" fillId="0" borderId="11" xfId="0" applyFont="1" applyFill="1" applyBorder="1" applyAlignment="1">
      <alignment horizontal="center" wrapText="1"/>
    </xf>
    <xf numFmtId="0" fontId="14" fillId="0" borderId="8" xfId="0" applyFont="1" applyFill="1" applyBorder="1"/>
    <xf numFmtId="0" fontId="5" fillId="0" borderId="8" xfId="0" applyFont="1" applyFill="1" applyBorder="1"/>
    <xf numFmtId="0" fontId="14" fillId="0" borderId="4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/>
    </xf>
    <xf numFmtId="0" fontId="14" fillId="4" borderId="12" xfId="0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0" xfId="0" quotePrefix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center"/>
    </xf>
    <xf numFmtId="0" fontId="5" fillId="0" borderId="9" xfId="0" applyFont="1" applyBorder="1"/>
    <xf numFmtId="0" fontId="5" fillId="0" borderId="8" xfId="0" applyFont="1" applyFill="1" applyBorder="1" applyAlignment="1">
      <alignment vertical="center"/>
    </xf>
    <xf numFmtId="0" fontId="1" fillId="0" borderId="14" xfId="0" applyFont="1" applyBorder="1" applyAlignment="1">
      <alignment horizontal="center"/>
    </xf>
    <xf numFmtId="0" fontId="14" fillId="0" borderId="16" xfId="0" quotePrefix="1" applyFont="1" applyFill="1" applyBorder="1" applyAlignment="1">
      <alignment horizontal="center" vertical="center" wrapText="1"/>
    </xf>
    <xf numFmtId="0" fontId="5" fillId="4" borderId="2" xfId="0" quotePrefix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396041</xdr:colOff>
      <xdr:row>3</xdr:row>
      <xdr:rowOff>15041</xdr:rowOff>
    </xdr:from>
    <xdr:to>
      <xdr:col>1</xdr:col>
      <xdr:colOff>1368594</xdr:colOff>
      <xdr:row>3</xdr:row>
      <xdr:rowOff>15041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681791" y="624641"/>
          <a:ext cx="9344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228600</xdr:colOff>
      <xdr:row>1</xdr:row>
      <xdr:rowOff>200025</xdr:rowOff>
    </xdr:from>
    <xdr:to>
      <xdr:col>12</xdr:col>
      <xdr:colOff>381000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8010525" y="400050"/>
          <a:ext cx="16859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396041</xdr:colOff>
      <xdr:row>3</xdr:row>
      <xdr:rowOff>15041</xdr:rowOff>
    </xdr:from>
    <xdr:to>
      <xdr:col>1</xdr:col>
      <xdr:colOff>1368594</xdr:colOff>
      <xdr:row>3</xdr:row>
      <xdr:rowOff>15041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681791" y="624641"/>
          <a:ext cx="9344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</xdr:colOff>
      <xdr:row>2</xdr:row>
      <xdr:rowOff>38100</xdr:rowOff>
    </xdr:from>
    <xdr:to>
      <xdr:col>11</xdr:col>
      <xdr:colOff>19050</xdr:colOff>
      <xdr:row>2</xdr:row>
      <xdr:rowOff>47625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6934200" y="447675"/>
          <a:ext cx="16859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6"/>
  <sheetViews>
    <sheetView tabSelected="1" zoomScaleNormal="100" zoomScaleSheetLayoutView="100" workbookViewId="0">
      <selection activeCell="A5" sqref="A5:M5"/>
    </sheetView>
  </sheetViews>
  <sheetFormatPr defaultColWidth="9.140625" defaultRowHeight="15.75" x14ac:dyDescent="0.25"/>
  <cols>
    <col min="1" max="1" width="4.28515625" style="2" customWidth="1"/>
    <col min="2" max="2" width="20" style="2" customWidth="1"/>
    <col min="3" max="3" width="9.140625" style="2" customWidth="1"/>
    <col min="4" max="4" width="35.140625" style="2" bestFit="1" customWidth="1"/>
    <col min="5" max="5" width="15.7109375" style="2" customWidth="1"/>
    <col min="6" max="6" width="6.42578125" style="2" customWidth="1"/>
    <col min="7" max="7" width="5.85546875" style="2" customWidth="1"/>
    <col min="8" max="9" width="6.5703125" style="2" customWidth="1"/>
    <col min="10" max="10" width="7" style="98" customWidth="1"/>
    <col min="11" max="11" width="12.28515625" style="98" customWidth="1"/>
    <col min="12" max="12" width="10.7109375" style="98" customWidth="1"/>
    <col min="13" max="13" width="57" style="2" bestFit="1" customWidth="1"/>
    <col min="14" max="14" width="9.140625" style="2" hidden="1" customWidth="1"/>
    <col min="15" max="16384" width="9.140625" style="2"/>
  </cols>
  <sheetData>
    <row r="1" spans="1:14" x14ac:dyDescent="0.25">
      <c r="A1" s="101" t="s">
        <v>191</v>
      </c>
      <c r="B1" s="101"/>
      <c r="C1" s="1"/>
      <c r="D1" s="102"/>
      <c r="E1" s="151" t="s">
        <v>0</v>
      </c>
      <c r="F1" s="151"/>
      <c r="G1" s="151"/>
      <c r="H1" s="151"/>
      <c r="I1" s="151"/>
      <c r="J1" s="151"/>
      <c r="K1" s="151"/>
      <c r="L1" s="151"/>
      <c r="M1" s="151"/>
    </row>
    <row r="2" spans="1:14" ht="16.5" x14ac:dyDescent="0.25">
      <c r="A2" s="102" t="s">
        <v>190</v>
      </c>
      <c r="B2" s="102"/>
      <c r="C2" s="1"/>
      <c r="D2" s="103"/>
      <c r="E2" s="157" t="s">
        <v>1</v>
      </c>
      <c r="F2" s="157"/>
      <c r="G2" s="157"/>
      <c r="H2" s="157"/>
      <c r="I2" s="157"/>
      <c r="J2" s="157"/>
      <c r="K2" s="157"/>
      <c r="L2" s="157"/>
      <c r="M2" s="157"/>
    </row>
    <row r="3" spans="1:14" x14ac:dyDescent="0.25">
      <c r="A3" s="102" t="s">
        <v>192</v>
      </c>
      <c r="B3" s="102"/>
      <c r="C3" s="1"/>
      <c r="D3" s="1"/>
      <c r="E3" s="1"/>
      <c r="F3" s="1"/>
      <c r="G3" s="1"/>
      <c r="H3" s="1"/>
      <c r="I3" s="1"/>
      <c r="J3" s="104"/>
      <c r="K3" s="104"/>
      <c r="L3" s="104"/>
      <c r="M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04"/>
      <c r="K4" s="104"/>
      <c r="L4" s="104"/>
      <c r="M4" s="1"/>
    </row>
    <row r="5" spans="1:14" ht="18.75" x14ac:dyDescent="0.3">
      <c r="A5" s="158" t="s">
        <v>284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4" ht="17.25" customHeight="1" x14ac:dyDescent="0.25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</row>
    <row r="7" spans="1:14" ht="70.5" customHeight="1" x14ac:dyDescent="0.25">
      <c r="A7" s="66" t="s">
        <v>187</v>
      </c>
      <c r="B7" s="160" t="s">
        <v>2</v>
      </c>
      <c r="C7" s="160"/>
      <c r="D7" s="66" t="s">
        <v>349</v>
      </c>
      <c r="E7" s="66" t="s">
        <v>3</v>
      </c>
      <c r="F7" s="66" t="s">
        <v>185</v>
      </c>
      <c r="G7" s="66" t="s">
        <v>171</v>
      </c>
      <c r="H7" s="57" t="s">
        <v>564</v>
      </c>
      <c r="I7" s="57" t="s">
        <v>544</v>
      </c>
      <c r="J7" s="66" t="s">
        <v>172</v>
      </c>
      <c r="K7" s="63" t="s">
        <v>188</v>
      </c>
      <c r="L7" s="63" t="s">
        <v>189</v>
      </c>
      <c r="M7" s="66" t="s">
        <v>4</v>
      </c>
      <c r="N7" s="100" t="s">
        <v>566</v>
      </c>
    </row>
    <row r="8" spans="1:14" ht="21" customHeight="1" x14ac:dyDescent="0.25">
      <c r="A8" s="32">
        <v>1</v>
      </c>
      <c r="B8" s="15" t="s">
        <v>249</v>
      </c>
      <c r="C8" s="16" t="s">
        <v>121</v>
      </c>
      <c r="D8" s="72" t="s">
        <v>523</v>
      </c>
      <c r="E8" s="21" t="s">
        <v>31</v>
      </c>
      <c r="F8" s="33">
        <v>7</v>
      </c>
      <c r="G8" s="33">
        <v>15</v>
      </c>
      <c r="H8" s="17">
        <f t="shared" ref="H8:H21" si="0">J8-I8</f>
        <v>7</v>
      </c>
      <c r="I8" s="34">
        <v>15</v>
      </c>
      <c r="J8" s="56">
        <f>F8+G8</f>
        <v>22</v>
      </c>
      <c r="K8" s="35">
        <v>22</v>
      </c>
      <c r="L8" s="35">
        <f>J8-K8</f>
        <v>0</v>
      </c>
      <c r="M8" s="49" t="s">
        <v>526</v>
      </c>
      <c r="N8" s="3" t="s">
        <v>567</v>
      </c>
    </row>
    <row r="9" spans="1:14" ht="21" customHeight="1" x14ac:dyDescent="0.25">
      <c r="A9" s="32">
        <v>2</v>
      </c>
      <c r="B9" s="123" t="s">
        <v>391</v>
      </c>
      <c r="C9" s="124" t="s">
        <v>392</v>
      </c>
      <c r="D9" s="122" t="s">
        <v>393</v>
      </c>
      <c r="E9" s="107" t="s">
        <v>394</v>
      </c>
      <c r="F9" s="32">
        <v>14</v>
      </c>
      <c r="G9" s="33">
        <v>16</v>
      </c>
      <c r="H9" s="33">
        <f t="shared" si="0"/>
        <v>14</v>
      </c>
      <c r="I9" s="33">
        <v>16</v>
      </c>
      <c r="J9" s="56">
        <f>F9+G9</f>
        <v>30</v>
      </c>
      <c r="K9" s="35">
        <v>31</v>
      </c>
      <c r="L9" s="35">
        <f>J9-K9</f>
        <v>-1</v>
      </c>
      <c r="M9" s="32"/>
      <c r="N9" s="2" t="s">
        <v>567</v>
      </c>
    </row>
    <row r="10" spans="1:14" ht="21" customHeight="1" x14ac:dyDescent="0.25">
      <c r="A10" s="152">
        <v>3</v>
      </c>
      <c r="B10" s="123" t="s">
        <v>244</v>
      </c>
      <c r="C10" s="124" t="s">
        <v>411</v>
      </c>
      <c r="D10" s="122" t="s">
        <v>393</v>
      </c>
      <c r="E10" s="107" t="s">
        <v>419</v>
      </c>
      <c r="F10" s="33"/>
      <c r="G10" s="33">
        <v>2</v>
      </c>
      <c r="H10" s="33">
        <f t="shared" si="0"/>
        <v>2</v>
      </c>
      <c r="I10" s="33"/>
      <c r="J10" s="56">
        <v>2</v>
      </c>
      <c r="K10" s="35"/>
      <c r="L10" s="35"/>
      <c r="M10" s="32" t="s">
        <v>541</v>
      </c>
      <c r="N10" s="2" t="s">
        <v>567</v>
      </c>
    </row>
    <row r="11" spans="1:14" ht="21" customHeight="1" x14ac:dyDescent="0.25">
      <c r="A11" s="153"/>
      <c r="B11" s="123" t="s">
        <v>244</v>
      </c>
      <c r="C11" s="124" t="s">
        <v>411</v>
      </c>
      <c r="D11" s="122" t="s">
        <v>393</v>
      </c>
      <c r="E11" s="107" t="s">
        <v>431</v>
      </c>
      <c r="F11" s="32"/>
      <c r="G11" s="32">
        <v>1</v>
      </c>
      <c r="H11" s="33">
        <f t="shared" si="0"/>
        <v>1</v>
      </c>
      <c r="I11" s="33"/>
      <c r="J11" s="56">
        <v>1</v>
      </c>
      <c r="K11" s="66"/>
      <c r="L11" s="35"/>
      <c r="M11" s="32" t="s">
        <v>543</v>
      </c>
      <c r="N11" s="2" t="s">
        <v>567</v>
      </c>
    </row>
    <row r="12" spans="1:14" ht="21" customHeight="1" x14ac:dyDescent="0.25">
      <c r="A12" s="154"/>
      <c r="B12" s="123" t="s">
        <v>244</v>
      </c>
      <c r="C12" s="124" t="s">
        <v>411</v>
      </c>
      <c r="D12" s="122" t="s">
        <v>393</v>
      </c>
      <c r="E12" s="107" t="s">
        <v>412</v>
      </c>
      <c r="F12" s="33">
        <v>16</v>
      </c>
      <c r="G12" s="33">
        <v>15</v>
      </c>
      <c r="H12" s="33">
        <f t="shared" si="0"/>
        <v>16</v>
      </c>
      <c r="I12" s="33">
        <v>15</v>
      </c>
      <c r="J12" s="56">
        <f t="shared" ref="J12:J32" si="1">F12+G12</f>
        <v>31</v>
      </c>
      <c r="K12" s="35">
        <v>31</v>
      </c>
      <c r="L12" s="35">
        <f>J12-K12</f>
        <v>0</v>
      </c>
      <c r="M12" s="32"/>
      <c r="N12" s="2" t="s">
        <v>567</v>
      </c>
    </row>
    <row r="13" spans="1:14" ht="21" customHeight="1" x14ac:dyDescent="0.25">
      <c r="A13" s="32">
        <v>4</v>
      </c>
      <c r="B13" s="105" t="s">
        <v>447</v>
      </c>
      <c r="C13" s="106" t="s">
        <v>448</v>
      </c>
      <c r="D13" s="122" t="s">
        <v>352</v>
      </c>
      <c r="E13" s="107" t="s">
        <v>449</v>
      </c>
      <c r="F13" s="32">
        <v>15</v>
      </c>
      <c r="G13" s="32">
        <v>15</v>
      </c>
      <c r="H13" s="33">
        <f t="shared" si="0"/>
        <v>15</v>
      </c>
      <c r="I13" s="33">
        <v>15</v>
      </c>
      <c r="J13" s="56">
        <f t="shared" si="1"/>
        <v>30</v>
      </c>
      <c r="K13" s="66">
        <v>30</v>
      </c>
      <c r="L13" s="35">
        <f>J13-K13</f>
        <v>0</v>
      </c>
      <c r="M13" s="32"/>
      <c r="N13" s="2" t="s">
        <v>567</v>
      </c>
    </row>
    <row r="14" spans="1:14" ht="21" customHeight="1" x14ac:dyDescent="0.25">
      <c r="A14" s="152">
        <v>5</v>
      </c>
      <c r="B14" s="105" t="s">
        <v>538</v>
      </c>
      <c r="C14" s="106" t="s">
        <v>130</v>
      </c>
      <c r="D14" s="120" t="s">
        <v>352</v>
      </c>
      <c r="E14" s="107" t="s">
        <v>367</v>
      </c>
      <c r="F14" s="33"/>
      <c r="G14" s="33">
        <v>1</v>
      </c>
      <c r="H14" s="33">
        <f t="shared" si="0"/>
        <v>1</v>
      </c>
      <c r="I14" s="33"/>
      <c r="J14" s="56">
        <f t="shared" si="1"/>
        <v>1</v>
      </c>
      <c r="K14" s="35"/>
      <c r="L14" s="35"/>
      <c r="M14" s="64" t="s">
        <v>540</v>
      </c>
      <c r="N14" s="2" t="s">
        <v>567</v>
      </c>
    </row>
    <row r="15" spans="1:14" ht="23.25" customHeight="1" x14ac:dyDescent="0.25">
      <c r="A15" s="154"/>
      <c r="B15" s="105" t="s">
        <v>351</v>
      </c>
      <c r="C15" s="106" t="s">
        <v>130</v>
      </c>
      <c r="D15" s="120" t="s">
        <v>352</v>
      </c>
      <c r="E15" s="107" t="s">
        <v>353</v>
      </c>
      <c r="F15" s="33">
        <v>15</v>
      </c>
      <c r="G15" s="33">
        <v>15</v>
      </c>
      <c r="H15" s="33">
        <f t="shared" si="0"/>
        <v>15</v>
      </c>
      <c r="I15" s="33">
        <v>15</v>
      </c>
      <c r="J15" s="56">
        <f t="shared" si="1"/>
        <v>30</v>
      </c>
      <c r="K15" s="35">
        <v>30</v>
      </c>
      <c r="L15" s="35">
        <f t="shared" ref="L15:L32" si="2">J15-K15</f>
        <v>0</v>
      </c>
      <c r="M15" s="32"/>
      <c r="N15" s="2" t="s">
        <v>567</v>
      </c>
    </row>
    <row r="16" spans="1:14" ht="21" customHeight="1" x14ac:dyDescent="0.25">
      <c r="A16" s="32">
        <v>6</v>
      </c>
      <c r="B16" s="105" t="s">
        <v>386</v>
      </c>
      <c r="C16" s="106" t="s">
        <v>134</v>
      </c>
      <c r="D16" s="122" t="s">
        <v>352</v>
      </c>
      <c r="E16" s="107" t="s">
        <v>387</v>
      </c>
      <c r="F16" s="33">
        <v>15</v>
      </c>
      <c r="G16" s="33">
        <v>16</v>
      </c>
      <c r="H16" s="33">
        <f t="shared" si="0"/>
        <v>15</v>
      </c>
      <c r="I16" s="33">
        <v>16</v>
      </c>
      <c r="J16" s="56">
        <f t="shared" si="1"/>
        <v>31</v>
      </c>
      <c r="K16" s="35">
        <v>31</v>
      </c>
      <c r="L16" s="35">
        <f t="shared" si="2"/>
        <v>0</v>
      </c>
      <c r="M16" s="32"/>
      <c r="N16" s="2" t="s">
        <v>567</v>
      </c>
    </row>
    <row r="17" spans="1:14" ht="21" customHeight="1" x14ac:dyDescent="0.25">
      <c r="A17" s="32">
        <v>7</v>
      </c>
      <c r="B17" s="105" t="s">
        <v>444</v>
      </c>
      <c r="C17" s="106" t="s">
        <v>445</v>
      </c>
      <c r="D17" s="122" t="s">
        <v>352</v>
      </c>
      <c r="E17" s="107" t="s">
        <v>446</v>
      </c>
      <c r="F17" s="32">
        <v>14</v>
      </c>
      <c r="G17" s="32">
        <v>15</v>
      </c>
      <c r="H17" s="33">
        <f t="shared" si="0"/>
        <v>14</v>
      </c>
      <c r="I17" s="33">
        <v>15</v>
      </c>
      <c r="J17" s="56">
        <f t="shared" si="1"/>
        <v>29</v>
      </c>
      <c r="K17" s="66">
        <v>30</v>
      </c>
      <c r="L17" s="35">
        <f t="shared" si="2"/>
        <v>-1</v>
      </c>
      <c r="M17" s="32"/>
      <c r="N17" s="2" t="s">
        <v>567</v>
      </c>
    </row>
    <row r="18" spans="1:14" ht="21" customHeight="1" x14ac:dyDescent="0.25">
      <c r="A18" s="32">
        <v>8</v>
      </c>
      <c r="B18" s="123" t="s">
        <v>420</v>
      </c>
      <c r="C18" s="124" t="s">
        <v>21</v>
      </c>
      <c r="D18" s="122" t="s">
        <v>352</v>
      </c>
      <c r="E18" s="107" t="s">
        <v>421</v>
      </c>
      <c r="F18" s="33">
        <v>15</v>
      </c>
      <c r="G18" s="33">
        <v>15</v>
      </c>
      <c r="H18" s="33">
        <f t="shared" si="0"/>
        <v>15</v>
      </c>
      <c r="I18" s="33">
        <v>15</v>
      </c>
      <c r="J18" s="56">
        <f t="shared" si="1"/>
        <v>30</v>
      </c>
      <c r="K18" s="35">
        <v>31</v>
      </c>
      <c r="L18" s="35">
        <f t="shared" si="2"/>
        <v>-1</v>
      </c>
      <c r="M18" s="32"/>
      <c r="N18" s="2" t="s">
        <v>567</v>
      </c>
    </row>
    <row r="19" spans="1:14" ht="21" customHeight="1" x14ac:dyDescent="0.25">
      <c r="A19" s="32">
        <v>9</v>
      </c>
      <c r="B19" s="114" t="s">
        <v>467</v>
      </c>
      <c r="C19" s="106" t="s">
        <v>257</v>
      </c>
      <c r="D19" s="122" t="s">
        <v>352</v>
      </c>
      <c r="E19" s="107" t="s">
        <v>468</v>
      </c>
      <c r="F19" s="32">
        <v>15</v>
      </c>
      <c r="G19" s="32">
        <v>15</v>
      </c>
      <c r="H19" s="33">
        <f t="shared" si="0"/>
        <v>15</v>
      </c>
      <c r="I19" s="33">
        <v>15</v>
      </c>
      <c r="J19" s="56">
        <f t="shared" si="1"/>
        <v>30</v>
      </c>
      <c r="K19" s="66">
        <v>30</v>
      </c>
      <c r="L19" s="35">
        <f t="shared" si="2"/>
        <v>0</v>
      </c>
      <c r="M19" s="32"/>
      <c r="N19" s="2" t="s">
        <v>567</v>
      </c>
    </row>
    <row r="20" spans="1:14" ht="21" customHeight="1" x14ac:dyDescent="0.25">
      <c r="A20" s="32">
        <v>10</v>
      </c>
      <c r="B20" s="105" t="s">
        <v>365</v>
      </c>
      <c r="C20" s="106" t="s">
        <v>366</v>
      </c>
      <c r="D20" s="120" t="s">
        <v>352</v>
      </c>
      <c r="E20" s="107" t="s">
        <v>367</v>
      </c>
      <c r="F20" s="33">
        <v>15</v>
      </c>
      <c r="G20" s="33">
        <v>14</v>
      </c>
      <c r="H20" s="33">
        <f t="shared" si="0"/>
        <v>14</v>
      </c>
      <c r="I20" s="33">
        <v>15</v>
      </c>
      <c r="J20" s="56">
        <f t="shared" si="1"/>
        <v>29</v>
      </c>
      <c r="K20" s="35">
        <v>30</v>
      </c>
      <c r="L20" s="35">
        <f t="shared" si="2"/>
        <v>-1</v>
      </c>
      <c r="M20" s="32"/>
      <c r="N20" s="2" t="s">
        <v>567</v>
      </c>
    </row>
    <row r="21" spans="1:14" ht="21" customHeight="1" x14ac:dyDescent="0.25">
      <c r="A21" s="32">
        <v>11</v>
      </c>
      <c r="B21" s="105" t="s">
        <v>381</v>
      </c>
      <c r="C21" s="106" t="s">
        <v>80</v>
      </c>
      <c r="D21" s="122" t="s">
        <v>382</v>
      </c>
      <c r="E21" s="107" t="s">
        <v>383</v>
      </c>
      <c r="F21" s="33">
        <v>15</v>
      </c>
      <c r="G21" s="33">
        <v>14</v>
      </c>
      <c r="H21" s="33">
        <f t="shared" si="0"/>
        <v>14</v>
      </c>
      <c r="I21" s="33">
        <v>15</v>
      </c>
      <c r="J21" s="56">
        <f t="shared" si="1"/>
        <v>29</v>
      </c>
      <c r="K21" s="35">
        <v>30</v>
      </c>
      <c r="L21" s="35">
        <f t="shared" si="2"/>
        <v>-1</v>
      </c>
      <c r="M21" s="32"/>
      <c r="N21" s="2" t="s">
        <v>567</v>
      </c>
    </row>
    <row r="22" spans="1:14" ht="21" customHeight="1" x14ac:dyDescent="0.25">
      <c r="A22" s="32">
        <v>12</v>
      </c>
      <c r="B22" s="125" t="s">
        <v>215</v>
      </c>
      <c r="C22" s="124" t="s">
        <v>23</v>
      </c>
      <c r="D22" s="110" t="s">
        <v>484</v>
      </c>
      <c r="E22" s="111" t="s">
        <v>480</v>
      </c>
      <c r="F22" s="55">
        <v>13</v>
      </c>
      <c r="G22" s="55"/>
      <c r="H22" s="33"/>
      <c r="I22" s="33">
        <v>15</v>
      </c>
      <c r="J22" s="56">
        <f t="shared" si="1"/>
        <v>13</v>
      </c>
      <c r="K22" s="66"/>
      <c r="L22" s="35">
        <f t="shared" si="2"/>
        <v>13</v>
      </c>
      <c r="M22" s="32" t="s">
        <v>545</v>
      </c>
      <c r="N22" s="2" t="s">
        <v>567</v>
      </c>
    </row>
    <row r="23" spans="1:14" ht="24.75" customHeight="1" x14ac:dyDescent="0.25">
      <c r="A23" s="32">
        <v>13</v>
      </c>
      <c r="B23" s="15" t="s">
        <v>271</v>
      </c>
      <c r="C23" s="16" t="s">
        <v>272</v>
      </c>
      <c r="D23" s="72" t="s">
        <v>512</v>
      </c>
      <c r="E23" s="21" t="s">
        <v>13</v>
      </c>
      <c r="F23" s="33">
        <v>15</v>
      </c>
      <c r="G23" s="33">
        <v>14</v>
      </c>
      <c r="H23" s="17">
        <f>J23-I23</f>
        <v>14</v>
      </c>
      <c r="I23" s="34">
        <v>15</v>
      </c>
      <c r="J23" s="56">
        <f t="shared" si="1"/>
        <v>29</v>
      </c>
      <c r="K23" s="35">
        <v>30</v>
      </c>
      <c r="L23" s="35">
        <f t="shared" si="2"/>
        <v>-1</v>
      </c>
      <c r="M23" s="73" t="s">
        <v>559</v>
      </c>
      <c r="N23" s="3" t="s">
        <v>567</v>
      </c>
    </row>
    <row r="24" spans="1:14" ht="23.25" customHeight="1" x14ac:dyDescent="0.25">
      <c r="A24" s="32">
        <v>14</v>
      </c>
      <c r="B24" s="105" t="s">
        <v>361</v>
      </c>
      <c r="C24" s="106" t="s">
        <v>19</v>
      </c>
      <c r="D24" s="120" t="s">
        <v>362</v>
      </c>
      <c r="E24" s="107" t="s">
        <v>363</v>
      </c>
      <c r="F24" s="33">
        <v>15</v>
      </c>
      <c r="G24" s="33">
        <v>15</v>
      </c>
      <c r="H24" s="33">
        <f>J24-I24</f>
        <v>15</v>
      </c>
      <c r="I24" s="33">
        <v>15</v>
      </c>
      <c r="J24" s="56">
        <f t="shared" si="1"/>
        <v>30</v>
      </c>
      <c r="K24" s="35">
        <v>30</v>
      </c>
      <c r="L24" s="35">
        <f t="shared" si="2"/>
        <v>0</v>
      </c>
      <c r="M24" s="32"/>
      <c r="N24" s="2" t="s">
        <v>567</v>
      </c>
    </row>
    <row r="25" spans="1:14" ht="27.75" customHeight="1" x14ac:dyDescent="0.25">
      <c r="A25" s="32">
        <v>15</v>
      </c>
      <c r="B25" s="123" t="s">
        <v>479</v>
      </c>
      <c r="C25" s="124" t="s">
        <v>17</v>
      </c>
      <c r="D25" s="110" t="s">
        <v>339</v>
      </c>
      <c r="E25" s="111" t="s">
        <v>481</v>
      </c>
      <c r="F25" s="32">
        <v>15</v>
      </c>
      <c r="G25" s="32"/>
      <c r="H25" s="32"/>
      <c r="I25" s="32">
        <v>15</v>
      </c>
      <c r="J25" s="56">
        <f t="shared" si="1"/>
        <v>15</v>
      </c>
      <c r="K25" s="66"/>
      <c r="L25" s="35">
        <f t="shared" si="2"/>
        <v>15</v>
      </c>
      <c r="M25" s="68" t="s">
        <v>545</v>
      </c>
      <c r="N25" s="2" t="s">
        <v>567</v>
      </c>
    </row>
    <row r="26" spans="1:14" ht="33.75" customHeight="1" x14ac:dyDescent="0.25">
      <c r="A26" s="32">
        <v>16</v>
      </c>
      <c r="B26" s="105" t="s">
        <v>371</v>
      </c>
      <c r="C26" s="106" t="s">
        <v>134</v>
      </c>
      <c r="D26" s="120" t="s">
        <v>339</v>
      </c>
      <c r="E26" s="107" t="s">
        <v>372</v>
      </c>
      <c r="F26" s="33">
        <v>14</v>
      </c>
      <c r="G26" s="33">
        <v>15</v>
      </c>
      <c r="H26" s="33">
        <f t="shared" ref="H26:H46" si="3">J26-I26</f>
        <v>14</v>
      </c>
      <c r="I26" s="33">
        <v>15</v>
      </c>
      <c r="J26" s="56">
        <f t="shared" si="1"/>
        <v>29</v>
      </c>
      <c r="K26" s="35">
        <v>30</v>
      </c>
      <c r="L26" s="35">
        <f t="shared" si="2"/>
        <v>-1</v>
      </c>
      <c r="M26" s="68"/>
      <c r="N26" s="2" t="s">
        <v>567</v>
      </c>
    </row>
    <row r="27" spans="1:14" ht="21" customHeight="1" x14ac:dyDescent="0.25">
      <c r="A27" s="32">
        <v>17</v>
      </c>
      <c r="B27" s="15" t="s">
        <v>267</v>
      </c>
      <c r="C27" s="16" t="s">
        <v>268</v>
      </c>
      <c r="D27" s="72" t="s">
        <v>339</v>
      </c>
      <c r="E27" s="21" t="s">
        <v>511</v>
      </c>
      <c r="F27" s="33">
        <v>12</v>
      </c>
      <c r="G27" s="33">
        <v>15</v>
      </c>
      <c r="H27" s="17">
        <f t="shared" si="3"/>
        <v>12</v>
      </c>
      <c r="I27" s="34">
        <v>15</v>
      </c>
      <c r="J27" s="56">
        <f t="shared" si="1"/>
        <v>27</v>
      </c>
      <c r="K27" s="35">
        <v>30</v>
      </c>
      <c r="L27" s="35">
        <f t="shared" si="2"/>
        <v>-3</v>
      </c>
      <c r="M27" s="73" t="s">
        <v>558</v>
      </c>
      <c r="N27" s="3" t="s">
        <v>567</v>
      </c>
    </row>
    <row r="28" spans="1:14" ht="21" customHeight="1" x14ac:dyDescent="0.25">
      <c r="A28" s="32">
        <v>18</v>
      </c>
      <c r="B28" s="105" t="s">
        <v>346</v>
      </c>
      <c r="C28" s="106" t="s">
        <v>147</v>
      </c>
      <c r="D28" s="112" t="s">
        <v>339</v>
      </c>
      <c r="E28" s="107" t="s">
        <v>347</v>
      </c>
      <c r="F28" s="33">
        <v>14</v>
      </c>
      <c r="G28" s="33">
        <v>19</v>
      </c>
      <c r="H28" s="33">
        <f t="shared" si="3"/>
        <v>14</v>
      </c>
      <c r="I28" s="33">
        <v>19</v>
      </c>
      <c r="J28" s="56">
        <f t="shared" si="1"/>
        <v>33</v>
      </c>
      <c r="K28" s="35">
        <v>33</v>
      </c>
      <c r="L28" s="35">
        <f t="shared" si="2"/>
        <v>0</v>
      </c>
      <c r="M28" s="32"/>
      <c r="N28" s="2" t="s">
        <v>567</v>
      </c>
    </row>
    <row r="29" spans="1:14" ht="21" customHeight="1" x14ac:dyDescent="0.25">
      <c r="A29" s="32">
        <v>19</v>
      </c>
      <c r="B29" s="105" t="s">
        <v>244</v>
      </c>
      <c r="C29" s="106" t="s">
        <v>338</v>
      </c>
      <c r="D29" s="112" t="s">
        <v>339</v>
      </c>
      <c r="E29" s="107" t="s">
        <v>340</v>
      </c>
      <c r="F29" s="33">
        <v>15</v>
      </c>
      <c r="G29" s="33">
        <v>15</v>
      </c>
      <c r="H29" s="33">
        <f t="shared" si="3"/>
        <v>15</v>
      </c>
      <c r="I29" s="33">
        <v>15</v>
      </c>
      <c r="J29" s="56">
        <f t="shared" si="1"/>
        <v>30</v>
      </c>
      <c r="K29" s="35">
        <v>30</v>
      </c>
      <c r="L29" s="35">
        <f t="shared" si="2"/>
        <v>0</v>
      </c>
      <c r="M29" s="32"/>
      <c r="N29" s="2" t="s">
        <v>567</v>
      </c>
    </row>
    <row r="30" spans="1:14" ht="21" customHeight="1" x14ac:dyDescent="0.25">
      <c r="A30" s="32">
        <v>20</v>
      </c>
      <c r="B30" s="105" t="s">
        <v>388</v>
      </c>
      <c r="C30" s="106" t="s">
        <v>248</v>
      </c>
      <c r="D30" s="122" t="s">
        <v>339</v>
      </c>
      <c r="E30" s="107" t="s">
        <v>389</v>
      </c>
      <c r="F30" s="38">
        <v>15</v>
      </c>
      <c r="G30" s="33">
        <v>12</v>
      </c>
      <c r="H30" s="33">
        <f t="shared" si="3"/>
        <v>11</v>
      </c>
      <c r="I30" s="33">
        <v>16</v>
      </c>
      <c r="J30" s="56">
        <f t="shared" si="1"/>
        <v>27</v>
      </c>
      <c r="K30" s="35">
        <v>31</v>
      </c>
      <c r="L30" s="35">
        <f t="shared" si="2"/>
        <v>-4</v>
      </c>
      <c r="M30" s="32"/>
      <c r="N30" s="2" t="s">
        <v>567</v>
      </c>
    </row>
    <row r="31" spans="1:14" ht="21" customHeight="1" x14ac:dyDescent="0.25">
      <c r="A31" s="32">
        <v>21</v>
      </c>
      <c r="B31" s="15" t="s">
        <v>159</v>
      </c>
      <c r="C31" s="16" t="s">
        <v>258</v>
      </c>
      <c r="D31" s="72" t="s">
        <v>339</v>
      </c>
      <c r="E31" s="21" t="s">
        <v>45</v>
      </c>
      <c r="F31" s="33">
        <v>12</v>
      </c>
      <c r="G31" s="33">
        <v>8</v>
      </c>
      <c r="H31" s="17">
        <f t="shared" si="3"/>
        <v>5</v>
      </c>
      <c r="I31" s="34">
        <v>15</v>
      </c>
      <c r="J31" s="56">
        <f t="shared" si="1"/>
        <v>20</v>
      </c>
      <c r="K31" s="35">
        <v>27</v>
      </c>
      <c r="L31" s="35">
        <f t="shared" si="2"/>
        <v>-7</v>
      </c>
      <c r="M31" s="32"/>
      <c r="N31" s="3" t="s">
        <v>567</v>
      </c>
    </row>
    <row r="32" spans="1:14" ht="21" customHeight="1" x14ac:dyDescent="0.25">
      <c r="A32" s="32">
        <v>22</v>
      </c>
      <c r="B32" s="123" t="s">
        <v>183</v>
      </c>
      <c r="C32" s="124" t="s">
        <v>409</v>
      </c>
      <c r="D32" s="122" t="s">
        <v>339</v>
      </c>
      <c r="E32" s="107" t="s">
        <v>410</v>
      </c>
      <c r="F32" s="32">
        <v>15</v>
      </c>
      <c r="G32" s="33">
        <v>15</v>
      </c>
      <c r="H32" s="33">
        <f t="shared" si="3"/>
        <v>15</v>
      </c>
      <c r="I32" s="33">
        <v>15</v>
      </c>
      <c r="J32" s="56">
        <f t="shared" si="1"/>
        <v>30</v>
      </c>
      <c r="K32" s="35">
        <v>31</v>
      </c>
      <c r="L32" s="35">
        <f t="shared" si="2"/>
        <v>-1</v>
      </c>
      <c r="M32" s="32"/>
      <c r="N32" s="2" t="s">
        <v>567</v>
      </c>
    </row>
    <row r="33" spans="1:14" ht="21" customHeight="1" x14ac:dyDescent="0.25">
      <c r="A33" s="152">
        <v>23</v>
      </c>
      <c r="B33" s="123" t="s">
        <v>244</v>
      </c>
      <c r="C33" s="124" t="s">
        <v>425</v>
      </c>
      <c r="D33" s="122" t="s">
        <v>339</v>
      </c>
      <c r="E33" s="107" t="s">
        <v>389</v>
      </c>
      <c r="F33" s="38"/>
      <c r="G33" s="33">
        <v>4</v>
      </c>
      <c r="H33" s="33">
        <f t="shared" si="3"/>
        <v>4</v>
      </c>
      <c r="I33" s="33"/>
      <c r="J33" s="56">
        <v>4</v>
      </c>
      <c r="K33" s="35"/>
      <c r="L33" s="35"/>
      <c r="M33" s="32"/>
      <c r="N33" s="2" t="s">
        <v>567</v>
      </c>
    </row>
    <row r="34" spans="1:14" ht="21" customHeight="1" x14ac:dyDescent="0.25">
      <c r="A34" s="154"/>
      <c r="B34" s="123" t="s">
        <v>244</v>
      </c>
      <c r="C34" s="124" t="s">
        <v>425</v>
      </c>
      <c r="D34" s="122" t="s">
        <v>339</v>
      </c>
      <c r="E34" s="107" t="s">
        <v>426</v>
      </c>
      <c r="F34" s="32">
        <v>16</v>
      </c>
      <c r="G34" s="32">
        <v>15</v>
      </c>
      <c r="H34" s="33">
        <f t="shared" si="3"/>
        <v>16</v>
      </c>
      <c r="I34" s="33">
        <v>15</v>
      </c>
      <c r="J34" s="56">
        <f>F34+G34</f>
        <v>31</v>
      </c>
      <c r="K34" s="66">
        <v>31</v>
      </c>
      <c r="L34" s="35">
        <f>J34-K34</f>
        <v>0</v>
      </c>
      <c r="M34" s="32"/>
      <c r="N34" s="2" t="s">
        <v>567</v>
      </c>
    </row>
    <row r="35" spans="1:14" s="100" customFormat="1" ht="16.5" x14ac:dyDescent="0.25">
      <c r="A35" s="32">
        <v>24</v>
      </c>
      <c r="B35" s="105" t="s">
        <v>292</v>
      </c>
      <c r="C35" s="106" t="s">
        <v>311</v>
      </c>
      <c r="D35" s="122" t="s">
        <v>339</v>
      </c>
      <c r="E35" s="107" t="s">
        <v>390</v>
      </c>
      <c r="F35" s="33">
        <v>15</v>
      </c>
      <c r="G35" s="33">
        <v>16</v>
      </c>
      <c r="H35" s="33">
        <f t="shared" si="3"/>
        <v>15</v>
      </c>
      <c r="I35" s="33">
        <v>16</v>
      </c>
      <c r="J35" s="56">
        <f>F35+G35</f>
        <v>31</v>
      </c>
      <c r="K35" s="35">
        <v>31</v>
      </c>
      <c r="L35" s="35">
        <f>J35-K35</f>
        <v>0</v>
      </c>
      <c r="M35" s="32"/>
      <c r="N35" s="2" t="s">
        <v>567</v>
      </c>
    </row>
    <row r="36" spans="1:14" ht="21" customHeight="1" x14ac:dyDescent="0.25">
      <c r="A36" s="32">
        <v>25</v>
      </c>
      <c r="B36" s="105" t="s">
        <v>359</v>
      </c>
      <c r="C36" s="106" t="s">
        <v>86</v>
      </c>
      <c r="D36" s="120" t="s">
        <v>339</v>
      </c>
      <c r="E36" s="107" t="s">
        <v>360</v>
      </c>
      <c r="F36" s="33">
        <v>15</v>
      </c>
      <c r="G36" s="33">
        <v>10</v>
      </c>
      <c r="H36" s="33">
        <f t="shared" si="3"/>
        <v>10</v>
      </c>
      <c r="I36" s="33">
        <v>15</v>
      </c>
      <c r="J36" s="56">
        <f>F36+G36</f>
        <v>25</v>
      </c>
      <c r="K36" s="35">
        <v>30</v>
      </c>
      <c r="L36" s="35">
        <f>J36-K36</f>
        <v>-5</v>
      </c>
      <c r="M36" s="40"/>
      <c r="N36" s="2" t="s">
        <v>567</v>
      </c>
    </row>
    <row r="37" spans="1:14" ht="23.25" customHeight="1" x14ac:dyDescent="0.25">
      <c r="A37" s="32">
        <v>26</v>
      </c>
      <c r="B37" s="105" t="s">
        <v>376</v>
      </c>
      <c r="C37" s="106" t="s">
        <v>377</v>
      </c>
      <c r="D37" s="120" t="s">
        <v>339</v>
      </c>
      <c r="E37" s="107" t="s">
        <v>378</v>
      </c>
      <c r="F37" s="33">
        <v>15</v>
      </c>
      <c r="G37" s="33">
        <v>15</v>
      </c>
      <c r="H37" s="33">
        <f t="shared" si="3"/>
        <v>15</v>
      </c>
      <c r="I37" s="33">
        <v>15</v>
      </c>
      <c r="J37" s="56">
        <f>F37+G37</f>
        <v>30</v>
      </c>
      <c r="K37" s="35">
        <v>30</v>
      </c>
      <c r="L37" s="35">
        <f>J37-K37</f>
        <v>0</v>
      </c>
      <c r="M37" s="32"/>
      <c r="N37" s="2" t="s">
        <v>567</v>
      </c>
    </row>
    <row r="38" spans="1:14" ht="21" customHeight="1" x14ac:dyDescent="0.25">
      <c r="A38" s="152">
        <v>27</v>
      </c>
      <c r="B38" s="79" t="s">
        <v>244</v>
      </c>
      <c r="C38" s="80" t="s">
        <v>557</v>
      </c>
      <c r="D38" s="92" t="s">
        <v>339</v>
      </c>
      <c r="E38" s="135" t="s">
        <v>45</v>
      </c>
      <c r="F38" s="83"/>
      <c r="G38" s="83">
        <v>8</v>
      </c>
      <c r="H38" s="17">
        <f t="shared" si="3"/>
        <v>0</v>
      </c>
      <c r="I38" s="83"/>
      <c r="J38" s="84"/>
      <c r="K38" s="85"/>
      <c r="L38" s="85"/>
      <c r="M38" s="91"/>
      <c r="N38" s="87" t="s">
        <v>567</v>
      </c>
    </row>
    <row r="39" spans="1:14" ht="21" customHeight="1" x14ac:dyDescent="0.25">
      <c r="A39" s="154"/>
      <c r="B39" s="105" t="s">
        <v>47</v>
      </c>
      <c r="C39" s="106" t="s">
        <v>56</v>
      </c>
      <c r="D39" s="112" t="s">
        <v>339</v>
      </c>
      <c r="E39" s="107" t="s">
        <v>348</v>
      </c>
      <c r="F39" s="33">
        <v>14</v>
      </c>
      <c r="G39" s="33">
        <v>19</v>
      </c>
      <c r="H39" s="33">
        <f t="shared" si="3"/>
        <v>14</v>
      </c>
      <c r="I39" s="33">
        <v>19</v>
      </c>
      <c r="J39" s="56">
        <f t="shared" ref="J39:J50" si="4">F39+G39</f>
        <v>33</v>
      </c>
      <c r="K39" s="35">
        <v>33</v>
      </c>
      <c r="L39" s="35">
        <f>J39-K39</f>
        <v>0</v>
      </c>
      <c r="M39" s="32"/>
      <c r="N39" s="2" t="s">
        <v>567</v>
      </c>
    </row>
    <row r="40" spans="1:14" ht="21" customHeight="1" x14ac:dyDescent="0.25">
      <c r="A40" s="32">
        <v>28</v>
      </c>
      <c r="B40" s="105" t="s">
        <v>368</v>
      </c>
      <c r="C40" s="106" t="s">
        <v>127</v>
      </c>
      <c r="D40" s="120" t="s">
        <v>339</v>
      </c>
      <c r="E40" s="107" t="s">
        <v>360</v>
      </c>
      <c r="F40" s="33"/>
      <c r="G40" s="33">
        <v>3</v>
      </c>
      <c r="H40" s="33">
        <f t="shared" si="3"/>
        <v>3</v>
      </c>
      <c r="I40" s="33"/>
      <c r="J40" s="56">
        <f t="shared" si="4"/>
        <v>3</v>
      </c>
      <c r="K40" s="35"/>
      <c r="L40" s="35"/>
      <c r="M40" s="40" t="s">
        <v>539</v>
      </c>
      <c r="N40" s="2" t="s">
        <v>567</v>
      </c>
    </row>
    <row r="41" spans="1:14" ht="21" customHeight="1" x14ac:dyDescent="0.25">
      <c r="A41" s="32">
        <v>29</v>
      </c>
      <c r="B41" s="105" t="s">
        <v>368</v>
      </c>
      <c r="C41" s="106" t="s">
        <v>127</v>
      </c>
      <c r="D41" s="120" t="s">
        <v>339</v>
      </c>
      <c r="E41" s="107" t="s">
        <v>369</v>
      </c>
      <c r="F41" s="33">
        <v>15</v>
      </c>
      <c r="G41" s="33">
        <v>15</v>
      </c>
      <c r="H41" s="33">
        <f t="shared" si="3"/>
        <v>15</v>
      </c>
      <c r="I41" s="33">
        <v>15</v>
      </c>
      <c r="J41" s="56">
        <f t="shared" si="4"/>
        <v>30</v>
      </c>
      <c r="K41" s="35">
        <v>30</v>
      </c>
      <c r="L41" s="35">
        <f t="shared" ref="L41:L50" si="5">J41-K41</f>
        <v>0</v>
      </c>
      <c r="M41" s="32"/>
      <c r="N41" s="2" t="s">
        <v>567</v>
      </c>
    </row>
    <row r="42" spans="1:14" ht="21" customHeight="1" x14ac:dyDescent="0.25">
      <c r="A42" s="32">
        <v>30</v>
      </c>
      <c r="B42" s="125" t="s">
        <v>237</v>
      </c>
      <c r="C42" s="124" t="s">
        <v>6</v>
      </c>
      <c r="D42" s="122" t="s">
        <v>290</v>
      </c>
      <c r="E42" s="107" t="s">
        <v>416</v>
      </c>
      <c r="F42" s="33">
        <v>16</v>
      </c>
      <c r="G42" s="33">
        <v>15</v>
      </c>
      <c r="H42" s="33">
        <f t="shared" si="3"/>
        <v>16</v>
      </c>
      <c r="I42" s="33">
        <v>15</v>
      </c>
      <c r="J42" s="56">
        <f t="shared" si="4"/>
        <v>31</v>
      </c>
      <c r="K42" s="35">
        <v>31</v>
      </c>
      <c r="L42" s="35">
        <f t="shared" si="5"/>
        <v>0</v>
      </c>
      <c r="M42" s="32"/>
      <c r="N42" s="2" t="s">
        <v>567</v>
      </c>
    </row>
    <row r="43" spans="1:14" ht="21.75" customHeight="1" x14ac:dyDescent="0.25">
      <c r="A43" s="32">
        <v>31</v>
      </c>
      <c r="B43" s="123" t="s">
        <v>162</v>
      </c>
      <c r="C43" s="124" t="s">
        <v>423</v>
      </c>
      <c r="D43" s="122" t="s">
        <v>290</v>
      </c>
      <c r="E43" s="107" t="s">
        <v>424</v>
      </c>
      <c r="F43" s="33">
        <v>16</v>
      </c>
      <c r="G43" s="33">
        <v>5</v>
      </c>
      <c r="H43" s="33">
        <f t="shared" si="3"/>
        <v>6</v>
      </c>
      <c r="I43" s="33">
        <v>15</v>
      </c>
      <c r="J43" s="56">
        <f t="shared" si="4"/>
        <v>21</v>
      </c>
      <c r="K43" s="35">
        <v>31</v>
      </c>
      <c r="L43" s="35">
        <f t="shared" si="5"/>
        <v>-10</v>
      </c>
      <c r="M43" s="32"/>
      <c r="N43" s="2" t="s">
        <v>567</v>
      </c>
    </row>
    <row r="44" spans="1:14" ht="21" customHeight="1" x14ac:dyDescent="0.25">
      <c r="A44" s="32">
        <v>32</v>
      </c>
      <c r="B44" s="123" t="s">
        <v>292</v>
      </c>
      <c r="C44" s="124" t="s">
        <v>66</v>
      </c>
      <c r="D44" s="122" t="s">
        <v>290</v>
      </c>
      <c r="E44" s="107" t="s">
        <v>422</v>
      </c>
      <c r="F44" s="32">
        <v>16</v>
      </c>
      <c r="G44" s="33">
        <v>15</v>
      </c>
      <c r="H44" s="33">
        <f t="shared" si="3"/>
        <v>16</v>
      </c>
      <c r="I44" s="33">
        <v>15</v>
      </c>
      <c r="J44" s="56">
        <f t="shared" si="4"/>
        <v>31</v>
      </c>
      <c r="K44" s="35">
        <v>31</v>
      </c>
      <c r="L44" s="35">
        <f t="shared" si="5"/>
        <v>0</v>
      </c>
      <c r="M44" s="32"/>
      <c r="N44" s="2" t="s">
        <v>567</v>
      </c>
    </row>
    <row r="45" spans="1:14" ht="21" customHeight="1" x14ac:dyDescent="0.25">
      <c r="A45" s="32">
        <v>33</v>
      </c>
      <c r="B45" s="123" t="s">
        <v>427</v>
      </c>
      <c r="C45" s="124" t="s">
        <v>428</v>
      </c>
      <c r="D45" s="122" t="s">
        <v>290</v>
      </c>
      <c r="E45" s="107" t="s">
        <v>429</v>
      </c>
      <c r="F45" s="32">
        <v>16</v>
      </c>
      <c r="G45" s="32">
        <v>15</v>
      </c>
      <c r="H45" s="33">
        <f t="shared" si="3"/>
        <v>16</v>
      </c>
      <c r="I45" s="33">
        <v>15</v>
      </c>
      <c r="J45" s="56">
        <f t="shared" si="4"/>
        <v>31</v>
      </c>
      <c r="K45" s="66">
        <v>31</v>
      </c>
      <c r="L45" s="35">
        <f t="shared" si="5"/>
        <v>0</v>
      </c>
      <c r="M45" s="32"/>
      <c r="N45" s="2" t="s">
        <v>567</v>
      </c>
    </row>
    <row r="46" spans="1:14" ht="21" customHeight="1" x14ac:dyDescent="0.25">
      <c r="A46" s="32">
        <v>34</v>
      </c>
      <c r="B46" s="105" t="s">
        <v>289</v>
      </c>
      <c r="C46" s="106" t="s">
        <v>26</v>
      </c>
      <c r="D46" s="112" t="s">
        <v>290</v>
      </c>
      <c r="E46" s="107" t="s">
        <v>291</v>
      </c>
      <c r="F46" s="33">
        <v>15</v>
      </c>
      <c r="G46" s="33">
        <v>15</v>
      </c>
      <c r="H46" s="33">
        <f t="shared" si="3"/>
        <v>15</v>
      </c>
      <c r="I46" s="33">
        <v>15</v>
      </c>
      <c r="J46" s="56">
        <f t="shared" si="4"/>
        <v>30</v>
      </c>
      <c r="K46" s="35">
        <v>30</v>
      </c>
      <c r="L46" s="35">
        <f t="shared" si="5"/>
        <v>0</v>
      </c>
      <c r="M46" s="68"/>
      <c r="N46" s="2" t="s">
        <v>567</v>
      </c>
    </row>
    <row r="47" spans="1:14" ht="21" customHeight="1" x14ac:dyDescent="0.25">
      <c r="A47" s="32">
        <v>35</v>
      </c>
      <c r="B47" s="105" t="s">
        <v>181</v>
      </c>
      <c r="C47" s="106" t="s">
        <v>218</v>
      </c>
      <c r="D47" s="38" t="s">
        <v>290</v>
      </c>
      <c r="E47" s="107" t="s">
        <v>108</v>
      </c>
      <c r="F47" s="33">
        <v>16</v>
      </c>
      <c r="G47" s="33">
        <v>6</v>
      </c>
      <c r="H47" s="99">
        <v>16</v>
      </c>
      <c r="I47" s="33">
        <v>6</v>
      </c>
      <c r="J47" s="56">
        <f t="shared" si="4"/>
        <v>22</v>
      </c>
      <c r="K47" s="35">
        <f>H47+I47</f>
        <v>22</v>
      </c>
      <c r="L47" s="35">
        <f t="shared" si="5"/>
        <v>0</v>
      </c>
      <c r="M47" s="32"/>
      <c r="N47" s="2" t="s">
        <v>567</v>
      </c>
    </row>
    <row r="48" spans="1:14" ht="18.75" customHeight="1" x14ac:dyDescent="0.25">
      <c r="A48" s="32">
        <v>36</v>
      </c>
      <c r="B48" s="105" t="s">
        <v>401</v>
      </c>
      <c r="C48" s="106" t="s">
        <v>227</v>
      </c>
      <c r="D48" s="122" t="s">
        <v>290</v>
      </c>
      <c r="E48" s="107" t="s">
        <v>402</v>
      </c>
      <c r="F48" s="33">
        <v>15</v>
      </c>
      <c r="G48" s="33">
        <v>15</v>
      </c>
      <c r="H48" s="33">
        <f t="shared" ref="H48:H57" si="6">J48-I48</f>
        <v>14</v>
      </c>
      <c r="I48" s="33">
        <v>16</v>
      </c>
      <c r="J48" s="56">
        <f t="shared" si="4"/>
        <v>30</v>
      </c>
      <c r="K48" s="35">
        <v>31</v>
      </c>
      <c r="L48" s="35">
        <f t="shared" si="5"/>
        <v>-1</v>
      </c>
      <c r="M48" s="68"/>
      <c r="N48" s="2" t="s">
        <v>567</v>
      </c>
    </row>
    <row r="49" spans="1:14" ht="18" customHeight="1" x14ac:dyDescent="0.25">
      <c r="A49" s="32">
        <v>37</v>
      </c>
      <c r="B49" s="20" t="s">
        <v>243</v>
      </c>
      <c r="C49" s="16" t="s">
        <v>51</v>
      </c>
      <c r="D49" s="72" t="s">
        <v>290</v>
      </c>
      <c r="E49" s="21" t="s">
        <v>11</v>
      </c>
      <c r="F49" s="33"/>
      <c r="G49" s="33">
        <v>14</v>
      </c>
      <c r="H49" s="17">
        <f t="shared" si="6"/>
        <v>-1</v>
      </c>
      <c r="I49" s="34">
        <v>15</v>
      </c>
      <c r="J49" s="56">
        <f t="shared" si="4"/>
        <v>14</v>
      </c>
      <c r="K49" s="35">
        <v>14</v>
      </c>
      <c r="L49" s="35">
        <f t="shared" si="5"/>
        <v>0</v>
      </c>
      <c r="M49" s="148" t="s">
        <v>532</v>
      </c>
      <c r="N49" s="3" t="s">
        <v>567</v>
      </c>
    </row>
    <row r="50" spans="1:14" s="3" customFormat="1" ht="21" customHeight="1" x14ac:dyDescent="0.25">
      <c r="A50" s="32">
        <v>38</v>
      </c>
      <c r="B50" s="15" t="s">
        <v>243</v>
      </c>
      <c r="C50" s="16" t="s">
        <v>51</v>
      </c>
      <c r="D50" s="72" t="s">
        <v>290</v>
      </c>
      <c r="E50" s="22" t="s">
        <v>139</v>
      </c>
      <c r="F50" s="33">
        <v>16</v>
      </c>
      <c r="G50" s="33">
        <v>16</v>
      </c>
      <c r="H50" s="17">
        <f t="shared" si="6"/>
        <v>16</v>
      </c>
      <c r="I50" s="34">
        <v>16</v>
      </c>
      <c r="J50" s="56">
        <f t="shared" si="4"/>
        <v>32</v>
      </c>
      <c r="K50" s="36">
        <v>32</v>
      </c>
      <c r="L50" s="35">
        <f t="shared" si="5"/>
        <v>0</v>
      </c>
      <c r="M50" s="32"/>
      <c r="N50" s="3" t="s">
        <v>567</v>
      </c>
    </row>
    <row r="51" spans="1:14" s="3" customFormat="1" ht="24.75" customHeight="1" x14ac:dyDescent="0.25">
      <c r="A51" s="32">
        <v>39</v>
      </c>
      <c r="B51" s="123" t="s">
        <v>407</v>
      </c>
      <c r="C51" s="124" t="s">
        <v>95</v>
      </c>
      <c r="D51" s="122" t="s">
        <v>290</v>
      </c>
      <c r="E51" s="113" t="s">
        <v>424</v>
      </c>
      <c r="F51" s="33"/>
      <c r="G51" s="33">
        <v>9</v>
      </c>
      <c r="H51" s="33">
        <f t="shared" si="6"/>
        <v>9</v>
      </c>
      <c r="I51" s="33"/>
      <c r="J51" s="56">
        <v>9</v>
      </c>
      <c r="K51" s="36"/>
      <c r="L51" s="35"/>
      <c r="M51" s="68" t="s">
        <v>542</v>
      </c>
      <c r="N51" s="2" t="s">
        <v>567</v>
      </c>
    </row>
    <row r="52" spans="1:14" s="3" customFormat="1" ht="22.5" customHeight="1" x14ac:dyDescent="0.25">
      <c r="A52" s="32">
        <v>40</v>
      </c>
      <c r="B52" s="123" t="s">
        <v>407</v>
      </c>
      <c r="C52" s="124" t="s">
        <v>95</v>
      </c>
      <c r="D52" s="122" t="s">
        <v>290</v>
      </c>
      <c r="E52" s="113" t="s">
        <v>408</v>
      </c>
      <c r="F52" s="33">
        <v>16</v>
      </c>
      <c r="G52" s="33">
        <v>15</v>
      </c>
      <c r="H52" s="33">
        <f t="shared" si="6"/>
        <v>16</v>
      </c>
      <c r="I52" s="33">
        <v>15</v>
      </c>
      <c r="J52" s="56">
        <f t="shared" ref="J52:J57" si="7">F52+G52</f>
        <v>31</v>
      </c>
      <c r="K52" s="36">
        <v>31</v>
      </c>
      <c r="L52" s="35">
        <f t="shared" ref="L52:L57" si="8">J52-K52</f>
        <v>0</v>
      </c>
      <c r="M52" s="68"/>
      <c r="N52" s="2" t="s">
        <v>567</v>
      </c>
    </row>
    <row r="53" spans="1:14" s="3" customFormat="1" ht="19.5" customHeight="1" x14ac:dyDescent="0.25">
      <c r="A53" s="32">
        <v>41</v>
      </c>
      <c r="B53" s="12" t="s">
        <v>215</v>
      </c>
      <c r="C53" s="13" t="s">
        <v>248</v>
      </c>
      <c r="D53" s="17" t="s">
        <v>527</v>
      </c>
      <c r="E53" s="138" t="s">
        <v>32</v>
      </c>
      <c r="F53" s="33">
        <v>12</v>
      </c>
      <c r="G53" s="33"/>
      <c r="H53" s="17">
        <f t="shared" si="6"/>
        <v>12</v>
      </c>
      <c r="I53" s="34"/>
      <c r="J53" s="56">
        <f t="shared" si="7"/>
        <v>12</v>
      </c>
      <c r="K53" s="36">
        <v>12</v>
      </c>
      <c r="L53" s="35">
        <f t="shared" si="8"/>
        <v>0</v>
      </c>
      <c r="M53" s="149" t="s">
        <v>528</v>
      </c>
      <c r="N53" s="3" t="s">
        <v>567</v>
      </c>
    </row>
    <row r="54" spans="1:14" s="3" customFormat="1" ht="21" customHeight="1" x14ac:dyDescent="0.25">
      <c r="A54" s="32">
        <v>42</v>
      </c>
      <c r="B54" s="119" t="s">
        <v>373</v>
      </c>
      <c r="C54" s="106" t="s">
        <v>134</v>
      </c>
      <c r="D54" s="122" t="s">
        <v>374</v>
      </c>
      <c r="E54" s="113" t="s">
        <v>375</v>
      </c>
      <c r="F54" s="33">
        <v>13</v>
      </c>
      <c r="G54" s="33">
        <v>15</v>
      </c>
      <c r="H54" s="33">
        <f t="shared" si="6"/>
        <v>13</v>
      </c>
      <c r="I54" s="33">
        <v>15</v>
      </c>
      <c r="J54" s="56">
        <f t="shared" si="7"/>
        <v>28</v>
      </c>
      <c r="K54" s="36">
        <v>30</v>
      </c>
      <c r="L54" s="35">
        <f t="shared" si="8"/>
        <v>-2</v>
      </c>
      <c r="M54" s="32"/>
      <c r="N54" s="2" t="s">
        <v>567</v>
      </c>
    </row>
    <row r="55" spans="1:14" s="3" customFormat="1" ht="21" customHeight="1" x14ac:dyDescent="0.25">
      <c r="A55" s="32">
        <v>43</v>
      </c>
      <c r="B55" s="105" t="s">
        <v>413</v>
      </c>
      <c r="C55" s="106" t="s">
        <v>414</v>
      </c>
      <c r="D55" s="120" t="s">
        <v>374</v>
      </c>
      <c r="E55" s="113" t="s">
        <v>415</v>
      </c>
      <c r="F55" s="32">
        <v>16</v>
      </c>
      <c r="G55" s="33">
        <v>15</v>
      </c>
      <c r="H55" s="33">
        <f t="shared" si="6"/>
        <v>16</v>
      </c>
      <c r="I55" s="33">
        <v>15</v>
      </c>
      <c r="J55" s="56">
        <f t="shared" si="7"/>
        <v>31</v>
      </c>
      <c r="K55" s="36">
        <v>31</v>
      </c>
      <c r="L55" s="35">
        <f t="shared" si="8"/>
        <v>0</v>
      </c>
      <c r="M55" s="32"/>
      <c r="N55" s="2" t="s">
        <v>567</v>
      </c>
    </row>
    <row r="56" spans="1:14" s="3" customFormat="1" ht="21" customHeight="1" x14ac:dyDescent="0.25">
      <c r="A56" s="32">
        <v>44</v>
      </c>
      <c r="B56" s="123" t="s">
        <v>213</v>
      </c>
      <c r="C56" s="124" t="s">
        <v>418</v>
      </c>
      <c r="D56" s="120" t="s">
        <v>374</v>
      </c>
      <c r="E56" s="113" t="s">
        <v>419</v>
      </c>
      <c r="F56" s="33">
        <v>15</v>
      </c>
      <c r="G56" s="33">
        <v>13</v>
      </c>
      <c r="H56" s="33">
        <f t="shared" si="6"/>
        <v>13</v>
      </c>
      <c r="I56" s="33">
        <v>15</v>
      </c>
      <c r="J56" s="56">
        <f t="shared" si="7"/>
        <v>28</v>
      </c>
      <c r="K56" s="36">
        <v>31</v>
      </c>
      <c r="L56" s="35">
        <f t="shared" si="8"/>
        <v>-3</v>
      </c>
      <c r="M56" s="32"/>
      <c r="N56" s="2" t="s">
        <v>567</v>
      </c>
    </row>
    <row r="57" spans="1:14" s="3" customFormat="1" ht="21" customHeight="1" x14ac:dyDescent="0.25">
      <c r="A57" s="32">
        <v>45</v>
      </c>
      <c r="B57" s="132" t="s">
        <v>461</v>
      </c>
      <c r="C57" s="106" t="s">
        <v>462</v>
      </c>
      <c r="D57" s="122" t="s">
        <v>374</v>
      </c>
      <c r="E57" s="113" t="s">
        <v>463</v>
      </c>
      <c r="F57" s="32">
        <v>15</v>
      </c>
      <c r="G57" s="32">
        <v>15</v>
      </c>
      <c r="H57" s="33">
        <f t="shared" si="6"/>
        <v>15</v>
      </c>
      <c r="I57" s="33">
        <v>15</v>
      </c>
      <c r="J57" s="56">
        <f t="shared" si="7"/>
        <v>30</v>
      </c>
      <c r="K57" s="67">
        <v>30</v>
      </c>
      <c r="L57" s="35">
        <f t="shared" si="8"/>
        <v>0</v>
      </c>
      <c r="M57" s="32"/>
      <c r="N57" s="2" t="s">
        <v>567</v>
      </c>
    </row>
    <row r="58" spans="1:14" s="3" customFormat="1" ht="21" customHeight="1" x14ac:dyDescent="0.25">
      <c r="A58" s="32"/>
      <c r="B58" s="132"/>
      <c r="C58" s="106"/>
      <c r="D58" s="122"/>
      <c r="E58" s="113"/>
      <c r="F58" s="32"/>
      <c r="G58" s="32"/>
      <c r="H58" s="33"/>
      <c r="I58" s="33"/>
      <c r="J58" s="56"/>
      <c r="K58" s="67"/>
      <c r="L58" s="35"/>
      <c r="M58" s="32"/>
      <c r="N58" s="2"/>
    </row>
    <row r="59" spans="1:14" s="3" customFormat="1" ht="21" customHeight="1" x14ac:dyDescent="0.25">
      <c r="A59" s="32"/>
      <c r="B59" s="132"/>
      <c r="C59" s="106"/>
      <c r="D59" s="122"/>
      <c r="E59" s="113"/>
      <c r="F59" s="32"/>
      <c r="G59" s="32"/>
      <c r="H59" s="33"/>
      <c r="I59" s="33"/>
      <c r="J59" s="56"/>
      <c r="K59" s="67"/>
      <c r="L59" s="35"/>
      <c r="M59" s="32"/>
      <c r="N59" s="2"/>
    </row>
    <row r="60" spans="1:14" s="3" customFormat="1" ht="21" hidden="1" customHeight="1" x14ac:dyDescent="0.25">
      <c r="A60" s="32">
        <v>9</v>
      </c>
      <c r="B60" s="79" t="s">
        <v>159</v>
      </c>
      <c r="C60" s="80" t="s">
        <v>556</v>
      </c>
      <c r="D60" s="92"/>
      <c r="E60" s="82" t="s">
        <v>45</v>
      </c>
      <c r="F60" s="83">
        <v>3</v>
      </c>
      <c r="G60" s="83"/>
      <c r="H60" s="17">
        <f>J60-I60</f>
        <v>0</v>
      </c>
      <c r="I60" s="83"/>
      <c r="J60" s="84"/>
      <c r="K60" s="147"/>
      <c r="L60" s="85"/>
      <c r="M60" s="91"/>
      <c r="N60" s="87"/>
    </row>
    <row r="61" spans="1:14" s="3" customFormat="1" ht="21" hidden="1" customHeight="1" x14ac:dyDescent="0.25">
      <c r="A61" s="32">
        <v>10</v>
      </c>
      <c r="B61" s="79" t="s">
        <v>162</v>
      </c>
      <c r="C61" s="80" t="s">
        <v>42</v>
      </c>
      <c r="D61" s="133" t="s">
        <v>524</v>
      </c>
      <c r="E61" s="82" t="s">
        <v>31</v>
      </c>
      <c r="F61" s="83">
        <v>4</v>
      </c>
      <c r="G61" s="83"/>
      <c r="H61" s="17">
        <f>J61-I61</f>
        <v>4</v>
      </c>
      <c r="I61" s="83"/>
      <c r="J61" s="84">
        <v>4</v>
      </c>
      <c r="K61" s="147"/>
      <c r="L61" s="85"/>
      <c r="M61" s="86"/>
      <c r="N61" s="87"/>
    </row>
    <row r="62" spans="1:14" s="3" customFormat="1" ht="34.5" hidden="1" customHeight="1" x14ac:dyDescent="0.25">
      <c r="A62" s="32">
        <v>11</v>
      </c>
      <c r="B62" s="79" t="s">
        <v>181</v>
      </c>
      <c r="C62" s="80" t="s">
        <v>44</v>
      </c>
      <c r="D62" s="92" t="s">
        <v>524</v>
      </c>
      <c r="E62" s="82" t="s">
        <v>32</v>
      </c>
      <c r="F62" s="83">
        <v>3</v>
      </c>
      <c r="G62" s="83"/>
      <c r="H62" s="17">
        <f>J62-I62</f>
        <v>3</v>
      </c>
      <c r="I62" s="83"/>
      <c r="J62" s="85">
        <v>3</v>
      </c>
      <c r="K62" s="147"/>
      <c r="L62" s="85"/>
      <c r="M62" s="90"/>
      <c r="N62" s="87"/>
    </row>
    <row r="63" spans="1:14" s="3" customFormat="1" ht="28.5" hidden="1" customHeight="1" x14ac:dyDescent="0.25">
      <c r="A63" s="32">
        <v>12</v>
      </c>
      <c r="B63" s="52" t="s">
        <v>164</v>
      </c>
      <c r="C63" s="53" t="s">
        <v>83</v>
      </c>
      <c r="D63" s="17" t="s">
        <v>524</v>
      </c>
      <c r="E63" s="139" t="s">
        <v>31</v>
      </c>
      <c r="F63" s="33">
        <v>0</v>
      </c>
      <c r="G63" s="33"/>
      <c r="H63" s="17">
        <f>J63-I63</f>
        <v>0</v>
      </c>
      <c r="I63" s="34"/>
      <c r="J63" s="56">
        <f>F63+G63</f>
        <v>0</v>
      </c>
      <c r="K63" s="36">
        <v>0</v>
      </c>
      <c r="L63" s="35">
        <f>J63-K63</f>
        <v>0</v>
      </c>
      <c r="M63" s="51" t="s">
        <v>525</v>
      </c>
    </row>
    <row r="64" spans="1:14" s="6" customFormat="1" ht="39.75" hidden="1" customHeight="1" x14ac:dyDescent="0.25">
      <c r="A64" s="32">
        <v>13</v>
      </c>
      <c r="B64" s="15" t="s">
        <v>170</v>
      </c>
      <c r="C64" s="16" t="s">
        <v>117</v>
      </c>
      <c r="D64" s="72" t="s">
        <v>524</v>
      </c>
      <c r="E64" s="22" t="s">
        <v>29</v>
      </c>
      <c r="F64" s="33">
        <v>3</v>
      </c>
      <c r="G64" s="33"/>
      <c r="H64" s="17">
        <f>J64-I64</f>
        <v>3</v>
      </c>
      <c r="I64" s="34"/>
      <c r="J64" s="56">
        <v>3</v>
      </c>
      <c r="K64" s="36"/>
      <c r="L64" s="35"/>
      <c r="M64" s="32"/>
      <c r="N64" s="3"/>
    </row>
    <row r="65" spans="1:14" s="3" customFormat="1" ht="21" hidden="1" customHeight="1" x14ac:dyDescent="0.25">
      <c r="A65" s="32">
        <v>14</v>
      </c>
      <c r="B65" s="105" t="s">
        <v>198</v>
      </c>
      <c r="C65" s="106" t="s">
        <v>17</v>
      </c>
      <c r="D65" s="38" t="s">
        <v>354</v>
      </c>
      <c r="E65" s="113" t="s">
        <v>74</v>
      </c>
      <c r="F65" s="33">
        <v>15</v>
      </c>
      <c r="G65" s="33">
        <v>10</v>
      </c>
      <c r="H65" s="99">
        <v>15</v>
      </c>
      <c r="I65" s="33">
        <v>10</v>
      </c>
      <c r="J65" s="56">
        <f t="shared" ref="J65:J96" si="9">F65+G65</f>
        <v>25</v>
      </c>
      <c r="K65" s="35">
        <f>H65+I65</f>
        <v>25</v>
      </c>
      <c r="L65" s="35">
        <f t="shared" ref="L65:L96" si="10">J65-K65</f>
        <v>0</v>
      </c>
      <c r="M65" s="32"/>
      <c r="N65" s="2"/>
    </row>
    <row r="66" spans="1:14" s="3" customFormat="1" ht="21" hidden="1" customHeight="1" x14ac:dyDescent="0.25">
      <c r="A66" s="32">
        <v>15</v>
      </c>
      <c r="B66" s="105" t="s">
        <v>379</v>
      </c>
      <c r="C66" s="106" t="s">
        <v>186</v>
      </c>
      <c r="D66" s="120" t="s">
        <v>354</v>
      </c>
      <c r="E66" s="113" t="s">
        <v>380</v>
      </c>
      <c r="F66" s="33">
        <v>14</v>
      </c>
      <c r="G66" s="33">
        <v>14</v>
      </c>
      <c r="H66" s="33">
        <f>J66-I66</f>
        <v>13</v>
      </c>
      <c r="I66" s="33">
        <v>15</v>
      </c>
      <c r="J66" s="56">
        <f t="shared" si="9"/>
        <v>28</v>
      </c>
      <c r="K66" s="35">
        <v>30</v>
      </c>
      <c r="L66" s="35">
        <f t="shared" si="10"/>
        <v>-2</v>
      </c>
      <c r="M66" s="32"/>
      <c r="N66" s="2"/>
    </row>
    <row r="67" spans="1:14" s="3" customFormat="1" ht="25.5" hidden="1" customHeight="1" x14ac:dyDescent="0.25">
      <c r="A67" s="32">
        <v>16</v>
      </c>
      <c r="B67" s="105" t="s">
        <v>194</v>
      </c>
      <c r="C67" s="106" t="s">
        <v>19</v>
      </c>
      <c r="D67" s="120" t="s">
        <v>354</v>
      </c>
      <c r="E67" s="113" t="s">
        <v>364</v>
      </c>
      <c r="F67" s="33">
        <v>15</v>
      </c>
      <c r="G67" s="33">
        <v>15</v>
      </c>
      <c r="H67" s="33">
        <f>J67-I67</f>
        <v>15</v>
      </c>
      <c r="I67" s="33">
        <v>15</v>
      </c>
      <c r="J67" s="56">
        <f t="shared" si="9"/>
        <v>30</v>
      </c>
      <c r="K67" s="35">
        <v>30</v>
      </c>
      <c r="L67" s="35">
        <f t="shared" si="10"/>
        <v>0</v>
      </c>
      <c r="M67" s="32"/>
      <c r="N67" s="2"/>
    </row>
    <row r="68" spans="1:14" s="3" customFormat="1" ht="28.5" hidden="1" customHeight="1" x14ac:dyDescent="0.25">
      <c r="A68" s="32">
        <v>17</v>
      </c>
      <c r="B68" s="105" t="s">
        <v>197</v>
      </c>
      <c r="C68" s="106" t="s">
        <v>71</v>
      </c>
      <c r="D68" s="38" t="s">
        <v>354</v>
      </c>
      <c r="E68" s="113" t="s">
        <v>72</v>
      </c>
      <c r="F68" s="33">
        <v>14</v>
      </c>
      <c r="G68" s="33">
        <v>10</v>
      </c>
      <c r="H68" s="99">
        <v>15</v>
      </c>
      <c r="I68" s="33">
        <v>10</v>
      </c>
      <c r="J68" s="56">
        <f t="shared" si="9"/>
        <v>24</v>
      </c>
      <c r="K68" s="35">
        <f>H68+I68</f>
        <v>25</v>
      </c>
      <c r="L68" s="35">
        <f t="shared" si="10"/>
        <v>-1</v>
      </c>
      <c r="M68" s="32"/>
      <c r="N68" s="2"/>
    </row>
    <row r="69" spans="1:14" s="3" customFormat="1" ht="21" hidden="1" customHeight="1" x14ac:dyDescent="0.25">
      <c r="A69" s="32">
        <v>18</v>
      </c>
      <c r="B69" s="15" t="s">
        <v>233</v>
      </c>
      <c r="C69" s="16" t="s">
        <v>26</v>
      </c>
      <c r="D69" s="62" t="s">
        <v>354</v>
      </c>
      <c r="E69" s="22" t="s">
        <v>500</v>
      </c>
      <c r="F69" s="33">
        <v>15</v>
      </c>
      <c r="G69" s="33">
        <v>15</v>
      </c>
      <c r="H69" s="17">
        <f>J69-I69</f>
        <v>15</v>
      </c>
      <c r="I69" s="34">
        <v>15</v>
      </c>
      <c r="J69" s="56">
        <f t="shared" si="9"/>
        <v>30</v>
      </c>
      <c r="K69" s="35">
        <v>30</v>
      </c>
      <c r="L69" s="35">
        <f t="shared" si="10"/>
        <v>0</v>
      </c>
      <c r="M69" s="32"/>
    </row>
    <row r="70" spans="1:14" s="3" customFormat="1" ht="21" hidden="1" customHeight="1" x14ac:dyDescent="0.25">
      <c r="A70" s="32">
        <v>19</v>
      </c>
      <c r="B70" s="105" t="s">
        <v>356</v>
      </c>
      <c r="C70" s="106" t="s">
        <v>357</v>
      </c>
      <c r="D70" s="120" t="s">
        <v>354</v>
      </c>
      <c r="E70" s="113" t="s">
        <v>358</v>
      </c>
      <c r="F70" s="33">
        <v>15</v>
      </c>
      <c r="G70" s="33">
        <v>15</v>
      </c>
      <c r="H70" s="33">
        <f>J70-I70</f>
        <v>15</v>
      </c>
      <c r="I70" s="33">
        <v>15</v>
      </c>
      <c r="J70" s="56">
        <f t="shared" si="9"/>
        <v>30</v>
      </c>
      <c r="K70" s="35">
        <v>30</v>
      </c>
      <c r="L70" s="35">
        <f t="shared" si="10"/>
        <v>0</v>
      </c>
      <c r="M70" s="32"/>
      <c r="N70" s="2"/>
    </row>
    <row r="71" spans="1:14" s="3" customFormat="1" ht="57" hidden="1" customHeight="1" x14ac:dyDescent="0.25">
      <c r="A71" s="32">
        <v>20</v>
      </c>
      <c r="B71" s="105" t="s">
        <v>201</v>
      </c>
      <c r="C71" s="106" t="s">
        <v>78</v>
      </c>
      <c r="D71" s="38" t="s">
        <v>354</v>
      </c>
      <c r="E71" s="113" t="s">
        <v>115</v>
      </c>
      <c r="F71" s="33">
        <v>14</v>
      </c>
      <c r="G71" s="33">
        <v>11</v>
      </c>
      <c r="H71" s="99">
        <v>14</v>
      </c>
      <c r="I71" s="33">
        <v>11</v>
      </c>
      <c r="J71" s="56">
        <f t="shared" si="9"/>
        <v>25</v>
      </c>
      <c r="K71" s="35">
        <f>H71+I71</f>
        <v>25</v>
      </c>
      <c r="L71" s="35">
        <f t="shared" si="10"/>
        <v>0</v>
      </c>
      <c r="M71" s="32"/>
      <c r="N71" s="2"/>
    </row>
    <row r="72" spans="1:14" s="3" customFormat="1" ht="21" hidden="1" customHeight="1" x14ac:dyDescent="0.25">
      <c r="A72" s="32">
        <v>21</v>
      </c>
      <c r="B72" s="105" t="s">
        <v>161</v>
      </c>
      <c r="C72" s="106" t="s">
        <v>78</v>
      </c>
      <c r="D72" s="120" t="s">
        <v>354</v>
      </c>
      <c r="E72" s="113" t="s">
        <v>355</v>
      </c>
      <c r="F72" s="33">
        <v>15</v>
      </c>
      <c r="G72" s="33">
        <v>15</v>
      </c>
      <c r="H72" s="33">
        <f>J72-I72</f>
        <v>15</v>
      </c>
      <c r="I72" s="33">
        <v>15</v>
      </c>
      <c r="J72" s="56">
        <f t="shared" si="9"/>
        <v>30</v>
      </c>
      <c r="K72" s="35">
        <v>30</v>
      </c>
      <c r="L72" s="35">
        <f t="shared" si="10"/>
        <v>0</v>
      </c>
      <c r="M72" s="32"/>
      <c r="N72" s="2"/>
    </row>
    <row r="73" spans="1:14" s="3" customFormat="1" ht="21" hidden="1" customHeight="1" x14ac:dyDescent="0.25">
      <c r="A73" s="32">
        <v>22</v>
      </c>
      <c r="B73" s="43" t="s">
        <v>232</v>
      </c>
      <c r="C73" s="16" t="s">
        <v>73</v>
      </c>
      <c r="D73" s="62" t="s">
        <v>354</v>
      </c>
      <c r="E73" s="22" t="s">
        <v>496</v>
      </c>
      <c r="F73" s="33">
        <v>15</v>
      </c>
      <c r="G73" s="33">
        <v>15</v>
      </c>
      <c r="H73" s="17">
        <f>J73-I73</f>
        <v>15</v>
      </c>
      <c r="I73" s="34">
        <v>15</v>
      </c>
      <c r="J73" s="56">
        <f t="shared" si="9"/>
        <v>30</v>
      </c>
      <c r="K73" s="35">
        <v>30</v>
      </c>
      <c r="L73" s="35">
        <f t="shared" si="10"/>
        <v>0</v>
      </c>
      <c r="M73" s="32"/>
    </row>
    <row r="74" spans="1:14" s="3" customFormat="1" ht="21" hidden="1" customHeight="1" x14ac:dyDescent="0.25">
      <c r="A74" s="69"/>
      <c r="B74" s="75" t="s">
        <v>20</v>
      </c>
      <c r="C74" s="76" t="s">
        <v>21</v>
      </c>
      <c r="D74" s="145" t="s">
        <v>354</v>
      </c>
      <c r="E74" s="22" t="s">
        <v>497</v>
      </c>
      <c r="F74" s="33">
        <v>15</v>
      </c>
      <c r="G74" s="33">
        <v>15</v>
      </c>
      <c r="H74" s="17">
        <f>J74-I74</f>
        <v>15</v>
      </c>
      <c r="I74" s="34">
        <v>15</v>
      </c>
      <c r="J74" s="56">
        <f t="shared" si="9"/>
        <v>30</v>
      </c>
      <c r="K74" s="35">
        <v>30</v>
      </c>
      <c r="L74" s="35">
        <f t="shared" si="10"/>
        <v>0</v>
      </c>
      <c r="M74" s="70"/>
    </row>
    <row r="75" spans="1:14" s="3" customFormat="1" ht="32.25" hidden="1" customHeight="1" x14ac:dyDescent="0.25">
      <c r="A75" s="152">
        <v>23</v>
      </c>
      <c r="B75" s="116" t="s">
        <v>194</v>
      </c>
      <c r="C75" s="117" t="s">
        <v>80</v>
      </c>
      <c r="D75" s="134" t="s">
        <v>354</v>
      </c>
      <c r="E75" s="118" t="s">
        <v>79</v>
      </c>
      <c r="F75" s="55">
        <v>15</v>
      </c>
      <c r="G75" s="55">
        <v>10</v>
      </c>
      <c r="H75" s="99">
        <v>15</v>
      </c>
      <c r="I75" s="55">
        <v>10</v>
      </c>
      <c r="J75" s="56">
        <f t="shared" si="9"/>
        <v>25</v>
      </c>
      <c r="K75" s="35">
        <f>H75+I75</f>
        <v>25</v>
      </c>
      <c r="L75" s="35">
        <f t="shared" si="10"/>
        <v>0</v>
      </c>
      <c r="M75" s="70"/>
      <c r="N75" s="2"/>
    </row>
    <row r="76" spans="1:14" s="3" customFormat="1" ht="26.25" hidden="1" customHeight="1" x14ac:dyDescent="0.25">
      <c r="A76" s="154"/>
      <c r="B76" s="105" t="s">
        <v>199</v>
      </c>
      <c r="C76" s="106" t="s">
        <v>75</v>
      </c>
      <c r="D76" s="38" t="s">
        <v>354</v>
      </c>
      <c r="E76" s="113" t="s">
        <v>76</v>
      </c>
      <c r="F76" s="33">
        <v>15</v>
      </c>
      <c r="G76" s="33">
        <v>9</v>
      </c>
      <c r="H76" s="99">
        <v>15</v>
      </c>
      <c r="I76" s="33">
        <v>10</v>
      </c>
      <c r="J76" s="56">
        <f t="shared" si="9"/>
        <v>24</v>
      </c>
      <c r="K76" s="35">
        <f>H76+I76</f>
        <v>25</v>
      </c>
      <c r="L76" s="35">
        <f t="shared" si="10"/>
        <v>-1</v>
      </c>
      <c r="M76" s="32"/>
      <c r="N76" s="2"/>
    </row>
    <row r="77" spans="1:14" s="87" customFormat="1" ht="21" hidden="1" customHeight="1" x14ac:dyDescent="0.25">
      <c r="A77" s="78"/>
      <c r="B77" s="105" t="s">
        <v>196</v>
      </c>
      <c r="C77" s="106" t="s">
        <v>68</v>
      </c>
      <c r="D77" s="134" t="s">
        <v>354</v>
      </c>
      <c r="E77" s="113" t="s">
        <v>69</v>
      </c>
      <c r="F77" s="33">
        <v>15</v>
      </c>
      <c r="G77" s="33">
        <v>9</v>
      </c>
      <c r="H77" s="99">
        <v>15</v>
      </c>
      <c r="I77" s="33">
        <v>10</v>
      </c>
      <c r="J77" s="56">
        <f t="shared" si="9"/>
        <v>24</v>
      </c>
      <c r="K77" s="35">
        <f>H77+I77</f>
        <v>25</v>
      </c>
      <c r="L77" s="35">
        <f t="shared" si="10"/>
        <v>-1</v>
      </c>
      <c r="M77" s="32"/>
      <c r="N77" s="2"/>
    </row>
    <row r="78" spans="1:14" s="3" customFormat="1" ht="21" hidden="1" customHeight="1" x14ac:dyDescent="0.25">
      <c r="A78" s="152">
        <v>24</v>
      </c>
      <c r="B78" s="15" t="s">
        <v>215</v>
      </c>
      <c r="C78" s="16" t="s">
        <v>22</v>
      </c>
      <c r="D78" s="62" t="s">
        <v>354</v>
      </c>
      <c r="E78" s="137" t="s">
        <v>498</v>
      </c>
      <c r="F78" s="33">
        <v>15</v>
      </c>
      <c r="G78" s="33">
        <v>15</v>
      </c>
      <c r="H78" s="17">
        <f>J78-I78</f>
        <v>15</v>
      </c>
      <c r="I78" s="34">
        <v>15</v>
      </c>
      <c r="J78" s="56">
        <f t="shared" si="9"/>
        <v>30</v>
      </c>
      <c r="K78" s="35">
        <v>30</v>
      </c>
      <c r="L78" s="35">
        <f t="shared" si="10"/>
        <v>0</v>
      </c>
      <c r="M78" s="32"/>
    </row>
    <row r="79" spans="1:14" s="87" customFormat="1" ht="21" hidden="1" customHeight="1" x14ac:dyDescent="0.25">
      <c r="A79" s="153"/>
      <c r="B79" s="105" t="s">
        <v>200</v>
      </c>
      <c r="C79" s="106" t="s">
        <v>25</v>
      </c>
      <c r="D79" s="134" t="s">
        <v>354</v>
      </c>
      <c r="E79" s="118" t="s">
        <v>77</v>
      </c>
      <c r="F79" s="33">
        <v>15</v>
      </c>
      <c r="G79" s="33">
        <v>10</v>
      </c>
      <c r="H79" s="99">
        <v>15</v>
      </c>
      <c r="I79" s="33">
        <v>10</v>
      </c>
      <c r="J79" s="56">
        <f t="shared" si="9"/>
        <v>25</v>
      </c>
      <c r="K79" s="35">
        <f>H79+I79</f>
        <v>25</v>
      </c>
      <c r="L79" s="35">
        <f t="shared" si="10"/>
        <v>0</v>
      </c>
      <c r="M79" s="32"/>
      <c r="N79" s="2"/>
    </row>
    <row r="80" spans="1:14" s="3" customFormat="1" ht="21" hidden="1" customHeight="1" x14ac:dyDescent="0.25">
      <c r="A80" s="154"/>
      <c r="B80" s="15" t="s">
        <v>163</v>
      </c>
      <c r="C80" s="16" t="s">
        <v>18</v>
      </c>
      <c r="D80" s="62" t="s">
        <v>354</v>
      </c>
      <c r="E80" s="22" t="s">
        <v>499</v>
      </c>
      <c r="F80" s="33">
        <v>15</v>
      </c>
      <c r="G80" s="33">
        <v>15</v>
      </c>
      <c r="H80" s="17">
        <f>J80-I80</f>
        <v>15</v>
      </c>
      <c r="I80" s="34">
        <v>15</v>
      </c>
      <c r="J80" s="56">
        <f t="shared" si="9"/>
        <v>30</v>
      </c>
      <c r="K80" s="35">
        <v>30</v>
      </c>
      <c r="L80" s="35">
        <f t="shared" si="10"/>
        <v>0</v>
      </c>
      <c r="M80" s="32"/>
    </row>
    <row r="81" spans="1:14" s="3" customFormat="1" ht="21" hidden="1" customHeight="1" x14ac:dyDescent="0.25">
      <c r="A81" s="32">
        <v>25</v>
      </c>
      <c r="B81" s="15" t="s">
        <v>229</v>
      </c>
      <c r="C81" s="16" t="s">
        <v>23</v>
      </c>
      <c r="D81" s="62" t="s">
        <v>354</v>
      </c>
      <c r="E81" s="22" t="s">
        <v>494</v>
      </c>
      <c r="F81" s="55">
        <v>15</v>
      </c>
      <c r="G81" s="55">
        <v>15</v>
      </c>
      <c r="H81" s="17">
        <f>J81-I81</f>
        <v>15</v>
      </c>
      <c r="I81" s="34">
        <v>15</v>
      </c>
      <c r="J81" s="56">
        <f t="shared" si="9"/>
        <v>30</v>
      </c>
      <c r="K81" s="35">
        <v>30</v>
      </c>
      <c r="L81" s="35">
        <f t="shared" si="10"/>
        <v>0</v>
      </c>
      <c r="M81" s="38"/>
    </row>
    <row r="82" spans="1:14" s="87" customFormat="1" ht="21" hidden="1" customHeight="1" x14ac:dyDescent="0.25">
      <c r="A82" s="91"/>
      <c r="B82" s="15" t="s">
        <v>234</v>
      </c>
      <c r="C82" s="16" t="s">
        <v>121</v>
      </c>
      <c r="D82" s="62" t="s">
        <v>354</v>
      </c>
      <c r="E82" s="22" t="s">
        <v>501</v>
      </c>
      <c r="F82" s="33">
        <v>15</v>
      </c>
      <c r="G82" s="33">
        <v>15</v>
      </c>
      <c r="H82" s="17">
        <f>J82-I82</f>
        <v>15</v>
      </c>
      <c r="I82" s="34">
        <v>15</v>
      </c>
      <c r="J82" s="56">
        <f t="shared" si="9"/>
        <v>30</v>
      </c>
      <c r="K82" s="35">
        <v>30</v>
      </c>
      <c r="L82" s="35">
        <f t="shared" si="10"/>
        <v>0</v>
      </c>
      <c r="M82" s="32"/>
      <c r="N82" s="3"/>
    </row>
    <row r="83" spans="1:14" s="3" customFormat="1" ht="29.25" hidden="1" customHeight="1" x14ac:dyDescent="0.25">
      <c r="A83" s="32">
        <v>26</v>
      </c>
      <c r="B83" s="15" t="s">
        <v>230</v>
      </c>
      <c r="C83" s="16" t="s">
        <v>231</v>
      </c>
      <c r="D83" s="62" t="s">
        <v>354</v>
      </c>
      <c r="E83" s="22" t="s">
        <v>495</v>
      </c>
      <c r="F83" s="33">
        <v>15</v>
      </c>
      <c r="G83" s="33">
        <v>16</v>
      </c>
      <c r="H83" s="17">
        <f>J83-I83</f>
        <v>16</v>
      </c>
      <c r="I83" s="34">
        <v>15</v>
      </c>
      <c r="J83" s="56">
        <f t="shared" si="9"/>
        <v>31</v>
      </c>
      <c r="K83" s="35">
        <v>30</v>
      </c>
      <c r="L83" s="35">
        <f t="shared" si="10"/>
        <v>1</v>
      </c>
      <c r="M83" s="73" t="s">
        <v>546</v>
      </c>
    </row>
    <row r="84" spans="1:14" s="3" customFormat="1" ht="21" hidden="1" customHeight="1" x14ac:dyDescent="0.25">
      <c r="A84" s="32">
        <v>27</v>
      </c>
      <c r="B84" s="105" t="s">
        <v>195</v>
      </c>
      <c r="C84" s="106" t="s">
        <v>24</v>
      </c>
      <c r="D84" s="38" t="s">
        <v>354</v>
      </c>
      <c r="E84" s="113" t="s">
        <v>81</v>
      </c>
      <c r="F84" s="33">
        <v>15</v>
      </c>
      <c r="G84" s="33">
        <v>10</v>
      </c>
      <c r="H84" s="99">
        <v>15</v>
      </c>
      <c r="I84" s="33">
        <v>10</v>
      </c>
      <c r="J84" s="56">
        <f t="shared" si="9"/>
        <v>25</v>
      </c>
      <c r="K84" s="35">
        <f>H84+I84</f>
        <v>25</v>
      </c>
      <c r="L84" s="35">
        <f t="shared" si="10"/>
        <v>0</v>
      </c>
      <c r="M84" s="32"/>
      <c r="N84" s="2"/>
    </row>
    <row r="85" spans="1:14" s="87" customFormat="1" ht="21" hidden="1" customHeight="1" x14ac:dyDescent="0.25">
      <c r="A85" s="91"/>
      <c r="B85" s="116" t="s">
        <v>181</v>
      </c>
      <c r="C85" s="117" t="s">
        <v>24</v>
      </c>
      <c r="D85" s="120" t="s">
        <v>354</v>
      </c>
      <c r="E85" s="113" t="s">
        <v>370</v>
      </c>
      <c r="F85" s="33">
        <v>15</v>
      </c>
      <c r="G85" s="33">
        <v>15</v>
      </c>
      <c r="H85" s="33">
        <f>J85-I85</f>
        <v>15</v>
      </c>
      <c r="I85" s="33">
        <v>15</v>
      </c>
      <c r="J85" s="56">
        <f t="shared" si="9"/>
        <v>30</v>
      </c>
      <c r="K85" s="35">
        <v>30</v>
      </c>
      <c r="L85" s="35">
        <f t="shared" si="10"/>
        <v>0</v>
      </c>
      <c r="M85" s="32"/>
      <c r="N85" s="2"/>
    </row>
    <row r="86" spans="1:14" s="3" customFormat="1" ht="21" hidden="1" customHeight="1" x14ac:dyDescent="0.25">
      <c r="A86" s="32">
        <v>28</v>
      </c>
      <c r="B86" s="105" t="s">
        <v>299</v>
      </c>
      <c r="C86" s="106" t="s">
        <v>6</v>
      </c>
      <c r="D86" s="112" t="s">
        <v>297</v>
      </c>
      <c r="E86" s="113" t="s">
        <v>300</v>
      </c>
      <c r="F86" s="33">
        <v>16</v>
      </c>
      <c r="G86" s="33">
        <v>15</v>
      </c>
      <c r="H86" s="33">
        <f>J86-I86</f>
        <v>16</v>
      </c>
      <c r="I86" s="33">
        <v>15</v>
      </c>
      <c r="J86" s="56">
        <f t="shared" si="9"/>
        <v>31</v>
      </c>
      <c r="K86" s="35">
        <v>31</v>
      </c>
      <c r="L86" s="35">
        <f t="shared" si="10"/>
        <v>0</v>
      </c>
      <c r="M86" s="32"/>
      <c r="N86" s="2"/>
    </row>
    <row r="87" spans="1:14" s="87" customFormat="1" ht="21" hidden="1" customHeight="1" x14ac:dyDescent="0.25">
      <c r="A87" s="91"/>
      <c r="B87" s="19" t="s">
        <v>242</v>
      </c>
      <c r="C87" s="23" t="s">
        <v>126</v>
      </c>
      <c r="D87" s="72" t="s">
        <v>297</v>
      </c>
      <c r="E87" s="24" t="s">
        <v>509</v>
      </c>
      <c r="F87" s="33">
        <v>15</v>
      </c>
      <c r="G87" s="33">
        <v>8</v>
      </c>
      <c r="H87" s="17">
        <f>J87-I87</f>
        <v>15</v>
      </c>
      <c r="I87" s="34">
        <v>8</v>
      </c>
      <c r="J87" s="56">
        <f t="shared" si="9"/>
        <v>23</v>
      </c>
      <c r="K87" s="35">
        <v>23</v>
      </c>
      <c r="L87" s="35">
        <f t="shared" si="10"/>
        <v>0</v>
      </c>
      <c r="M87" s="32"/>
      <c r="N87" s="3"/>
    </row>
    <row r="88" spans="1:14" s="3" customFormat="1" ht="21" hidden="1" customHeight="1" x14ac:dyDescent="0.25">
      <c r="A88" s="32">
        <v>29</v>
      </c>
      <c r="B88" s="105" t="s">
        <v>203</v>
      </c>
      <c r="C88" s="106" t="s">
        <v>61</v>
      </c>
      <c r="D88" s="38" t="s">
        <v>297</v>
      </c>
      <c r="E88" s="113" t="s">
        <v>488</v>
      </c>
      <c r="F88" s="33">
        <v>15</v>
      </c>
      <c r="G88" s="33">
        <v>12</v>
      </c>
      <c r="H88" s="99">
        <v>15</v>
      </c>
      <c r="I88" s="33">
        <v>12</v>
      </c>
      <c r="J88" s="56">
        <f t="shared" si="9"/>
        <v>27</v>
      </c>
      <c r="K88" s="35">
        <f>H88+I88</f>
        <v>27</v>
      </c>
      <c r="L88" s="35">
        <f t="shared" si="10"/>
        <v>0</v>
      </c>
      <c r="M88" s="32"/>
      <c r="N88" s="2"/>
    </row>
    <row r="89" spans="1:14" s="3" customFormat="1" ht="21" hidden="1" customHeight="1" x14ac:dyDescent="0.25">
      <c r="A89" s="32">
        <v>30</v>
      </c>
      <c r="B89" s="105" t="s">
        <v>384</v>
      </c>
      <c r="C89" s="106" t="s">
        <v>61</v>
      </c>
      <c r="D89" s="122" t="s">
        <v>297</v>
      </c>
      <c r="E89" s="113" t="s">
        <v>385</v>
      </c>
      <c r="F89" s="38">
        <v>15</v>
      </c>
      <c r="G89" s="33">
        <v>16</v>
      </c>
      <c r="H89" s="33">
        <f t="shared" ref="H89:H96" si="11">J89-I89</f>
        <v>15</v>
      </c>
      <c r="I89" s="33">
        <v>16</v>
      </c>
      <c r="J89" s="56">
        <f t="shared" si="9"/>
        <v>31</v>
      </c>
      <c r="K89" s="35">
        <v>31</v>
      </c>
      <c r="L89" s="35">
        <f t="shared" si="10"/>
        <v>0</v>
      </c>
      <c r="M89" s="32"/>
      <c r="N89" s="2"/>
    </row>
    <row r="90" spans="1:14" s="87" customFormat="1" ht="21" hidden="1" customHeight="1" x14ac:dyDescent="0.25">
      <c r="A90" s="91"/>
      <c r="B90" s="114" t="s">
        <v>397</v>
      </c>
      <c r="C90" s="109" t="s">
        <v>61</v>
      </c>
      <c r="D90" s="122" t="s">
        <v>297</v>
      </c>
      <c r="E90" s="113" t="s">
        <v>398</v>
      </c>
      <c r="F90" s="32">
        <v>14</v>
      </c>
      <c r="G90" s="33">
        <v>15</v>
      </c>
      <c r="H90" s="33">
        <f t="shared" si="11"/>
        <v>13</v>
      </c>
      <c r="I90" s="33">
        <v>16</v>
      </c>
      <c r="J90" s="56">
        <f t="shared" si="9"/>
        <v>29</v>
      </c>
      <c r="K90" s="35">
        <v>31</v>
      </c>
      <c r="L90" s="35">
        <f t="shared" si="10"/>
        <v>-2</v>
      </c>
      <c r="M90" s="32"/>
      <c r="N90" s="2"/>
    </row>
    <row r="91" spans="1:14" s="3" customFormat="1" ht="21" hidden="1" customHeight="1" x14ac:dyDescent="0.25">
      <c r="A91" s="32">
        <v>31</v>
      </c>
      <c r="B91" s="105" t="s">
        <v>405</v>
      </c>
      <c r="C91" s="106" t="s">
        <v>5</v>
      </c>
      <c r="D91" s="122" t="s">
        <v>297</v>
      </c>
      <c r="E91" s="113" t="s">
        <v>406</v>
      </c>
      <c r="F91" s="32">
        <v>15</v>
      </c>
      <c r="G91" s="33">
        <v>16</v>
      </c>
      <c r="H91" s="33">
        <f t="shared" si="11"/>
        <v>15</v>
      </c>
      <c r="I91" s="33">
        <v>16</v>
      </c>
      <c r="J91" s="56">
        <f t="shared" si="9"/>
        <v>31</v>
      </c>
      <c r="K91" s="35">
        <v>31</v>
      </c>
      <c r="L91" s="35">
        <f t="shared" si="10"/>
        <v>0</v>
      </c>
      <c r="M91" s="32"/>
      <c r="N91" s="2"/>
    </row>
    <row r="92" spans="1:14" s="87" customFormat="1" ht="21" hidden="1" customHeight="1" x14ac:dyDescent="0.25">
      <c r="A92" s="91"/>
      <c r="B92" s="105" t="s">
        <v>399</v>
      </c>
      <c r="C92" s="106" t="s">
        <v>60</v>
      </c>
      <c r="D92" s="122" t="s">
        <v>297</v>
      </c>
      <c r="E92" s="113" t="s">
        <v>400</v>
      </c>
      <c r="F92" s="33">
        <v>15</v>
      </c>
      <c r="G92" s="33">
        <v>16</v>
      </c>
      <c r="H92" s="33">
        <f t="shared" si="11"/>
        <v>15</v>
      </c>
      <c r="I92" s="33">
        <v>16</v>
      </c>
      <c r="J92" s="56">
        <f t="shared" si="9"/>
        <v>31</v>
      </c>
      <c r="K92" s="35">
        <v>31</v>
      </c>
      <c r="L92" s="35">
        <f t="shared" si="10"/>
        <v>0</v>
      </c>
      <c r="M92" s="32"/>
      <c r="N92" s="2"/>
    </row>
    <row r="93" spans="1:14" s="87" customFormat="1" ht="21" hidden="1" customHeight="1" x14ac:dyDescent="0.25">
      <c r="A93" s="91"/>
      <c r="B93" s="15" t="s">
        <v>236</v>
      </c>
      <c r="C93" s="16" t="s">
        <v>156</v>
      </c>
      <c r="D93" s="72" t="s">
        <v>297</v>
      </c>
      <c r="E93" s="22" t="s">
        <v>502</v>
      </c>
      <c r="F93" s="33">
        <v>13</v>
      </c>
      <c r="G93" s="33">
        <v>15</v>
      </c>
      <c r="H93" s="17">
        <f t="shared" si="11"/>
        <v>13</v>
      </c>
      <c r="I93" s="34">
        <v>15</v>
      </c>
      <c r="J93" s="56">
        <f t="shared" si="9"/>
        <v>28</v>
      </c>
      <c r="K93" s="35">
        <v>30</v>
      </c>
      <c r="L93" s="35">
        <f t="shared" si="10"/>
        <v>-2</v>
      </c>
      <c r="M93" s="73" t="s">
        <v>547</v>
      </c>
      <c r="N93" s="3"/>
    </row>
    <row r="94" spans="1:14" s="3" customFormat="1" ht="21" hidden="1" customHeight="1" x14ac:dyDescent="0.25">
      <c r="A94" s="32">
        <v>32</v>
      </c>
      <c r="B94" s="15" t="s">
        <v>236</v>
      </c>
      <c r="C94" s="16" t="s">
        <v>155</v>
      </c>
      <c r="D94" s="72" t="s">
        <v>297</v>
      </c>
      <c r="E94" s="22" t="s">
        <v>503</v>
      </c>
      <c r="F94" s="33">
        <v>15</v>
      </c>
      <c r="G94" s="33">
        <v>13</v>
      </c>
      <c r="H94" s="17">
        <f t="shared" si="11"/>
        <v>13</v>
      </c>
      <c r="I94" s="34">
        <v>15</v>
      </c>
      <c r="J94" s="56">
        <f t="shared" si="9"/>
        <v>28</v>
      </c>
      <c r="K94" s="35">
        <v>30</v>
      </c>
      <c r="L94" s="35">
        <f t="shared" si="10"/>
        <v>-2</v>
      </c>
      <c r="M94" s="73" t="s">
        <v>548</v>
      </c>
    </row>
    <row r="95" spans="1:14" s="87" customFormat="1" ht="21" hidden="1" customHeight="1" x14ac:dyDescent="0.25">
      <c r="A95" s="91"/>
      <c r="B95" s="105" t="s">
        <v>296</v>
      </c>
      <c r="C95" s="106" t="s">
        <v>130</v>
      </c>
      <c r="D95" s="112" t="s">
        <v>297</v>
      </c>
      <c r="E95" s="113" t="s">
        <v>298</v>
      </c>
      <c r="F95" s="33">
        <v>16</v>
      </c>
      <c r="G95" s="33">
        <v>15</v>
      </c>
      <c r="H95" s="33">
        <f t="shared" si="11"/>
        <v>16</v>
      </c>
      <c r="I95" s="33">
        <v>15</v>
      </c>
      <c r="J95" s="56">
        <f t="shared" si="9"/>
        <v>31</v>
      </c>
      <c r="K95" s="35">
        <v>31</v>
      </c>
      <c r="L95" s="35">
        <f t="shared" si="10"/>
        <v>0</v>
      </c>
      <c r="M95" s="32"/>
      <c r="N95" s="2"/>
    </row>
    <row r="96" spans="1:14" s="3" customFormat="1" ht="21" hidden="1" customHeight="1" x14ac:dyDescent="0.25">
      <c r="A96" s="32">
        <v>33</v>
      </c>
      <c r="B96" s="15" t="s">
        <v>237</v>
      </c>
      <c r="C96" s="16" t="s">
        <v>101</v>
      </c>
      <c r="D96" s="72" t="s">
        <v>297</v>
      </c>
      <c r="E96" s="22" t="s">
        <v>504</v>
      </c>
      <c r="F96" s="33">
        <v>15</v>
      </c>
      <c r="G96" s="33">
        <v>15</v>
      </c>
      <c r="H96" s="17">
        <f t="shared" si="11"/>
        <v>15</v>
      </c>
      <c r="I96" s="34">
        <v>15</v>
      </c>
      <c r="J96" s="56">
        <f t="shared" si="9"/>
        <v>30</v>
      </c>
      <c r="K96" s="35">
        <v>30</v>
      </c>
      <c r="L96" s="35">
        <f t="shared" si="10"/>
        <v>0</v>
      </c>
      <c r="M96" s="32"/>
    </row>
    <row r="97" spans="1:14" s="87" customFormat="1" ht="21" hidden="1" customHeight="1" x14ac:dyDescent="0.25">
      <c r="A97" s="91"/>
      <c r="B97" s="105" t="s">
        <v>202</v>
      </c>
      <c r="C97" s="106" t="s">
        <v>9</v>
      </c>
      <c r="D97" s="38" t="s">
        <v>297</v>
      </c>
      <c r="E97" s="113" t="s">
        <v>487</v>
      </c>
      <c r="F97" s="33">
        <v>15</v>
      </c>
      <c r="G97" s="33">
        <v>10</v>
      </c>
      <c r="H97" s="99">
        <v>15</v>
      </c>
      <c r="I97" s="33">
        <v>10</v>
      </c>
      <c r="J97" s="56">
        <f t="shared" ref="J97:J115" si="12">F97+G97</f>
        <v>25</v>
      </c>
      <c r="K97" s="35">
        <f>H97+I97</f>
        <v>25</v>
      </c>
      <c r="L97" s="35">
        <f t="shared" ref="L97:L128" si="13">J97-K97</f>
        <v>0</v>
      </c>
      <c r="M97" s="32"/>
      <c r="N97" s="2"/>
    </row>
    <row r="98" spans="1:14" s="3" customFormat="1" ht="21" hidden="1" customHeight="1" x14ac:dyDescent="0.25">
      <c r="A98" s="32">
        <v>34</v>
      </c>
      <c r="B98" s="105" t="s">
        <v>208</v>
      </c>
      <c r="C98" s="106" t="s">
        <v>157</v>
      </c>
      <c r="D98" s="38" t="s">
        <v>297</v>
      </c>
      <c r="E98" s="113" t="s">
        <v>113</v>
      </c>
      <c r="F98" s="33">
        <v>12</v>
      </c>
      <c r="G98" s="33">
        <v>9</v>
      </c>
      <c r="H98" s="99">
        <v>14</v>
      </c>
      <c r="I98" s="33">
        <v>10</v>
      </c>
      <c r="J98" s="56">
        <f t="shared" si="12"/>
        <v>21</v>
      </c>
      <c r="K98" s="35">
        <f>H98+I98</f>
        <v>24</v>
      </c>
      <c r="L98" s="35">
        <f t="shared" si="13"/>
        <v>-3</v>
      </c>
      <c r="M98" s="32"/>
      <c r="N98" s="2"/>
    </row>
    <row r="99" spans="1:14" s="87" customFormat="1" ht="21" hidden="1" customHeight="1" x14ac:dyDescent="0.25">
      <c r="A99" s="91"/>
      <c r="B99" s="15" t="s">
        <v>238</v>
      </c>
      <c r="C99" s="16" t="s">
        <v>112</v>
      </c>
      <c r="D99" s="72" t="s">
        <v>297</v>
      </c>
      <c r="E99" s="22" t="s">
        <v>505</v>
      </c>
      <c r="F99" s="33">
        <v>15</v>
      </c>
      <c r="G99" s="33">
        <v>15</v>
      </c>
      <c r="H99" s="17">
        <f>J99-I99</f>
        <v>15</v>
      </c>
      <c r="I99" s="34">
        <v>15</v>
      </c>
      <c r="J99" s="56">
        <f t="shared" si="12"/>
        <v>30</v>
      </c>
      <c r="K99" s="35">
        <v>30</v>
      </c>
      <c r="L99" s="35">
        <f t="shared" si="13"/>
        <v>0</v>
      </c>
      <c r="M99" s="32"/>
      <c r="N99" s="6"/>
    </row>
    <row r="100" spans="1:14" s="3" customFormat="1" ht="52.5" hidden="1" customHeight="1" x14ac:dyDescent="0.25">
      <c r="A100" s="32">
        <v>35</v>
      </c>
      <c r="B100" s="105" t="s">
        <v>301</v>
      </c>
      <c r="C100" s="106" t="s">
        <v>7</v>
      </c>
      <c r="D100" s="112" t="s">
        <v>297</v>
      </c>
      <c r="E100" s="113" t="s">
        <v>302</v>
      </c>
      <c r="F100" s="33">
        <v>16</v>
      </c>
      <c r="G100" s="33">
        <v>15</v>
      </c>
      <c r="H100" s="33">
        <f>J100-I100</f>
        <v>16</v>
      </c>
      <c r="I100" s="33">
        <v>15</v>
      </c>
      <c r="J100" s="56">
        <f t="shared" si="12"/>
        <v>31</v>
      </c>
      <c r="K100" s="35">
        <v>31</v>
      </c>
      <c r="L100" s="35">
        <f t="shared" si="13"/>
        <v>0</v>
      </c>
      <c r="M100" s="32"/>
      <c r="N100" s="2"/>
    </row>
    <row r="101" spans="1:14" s="87" customFormat="1" ht="16.5" hidden="1" x14ac:dyDescent="0.25">
      <c r="A101" s="91"/>
      <c r="B101" s="15" t="s">
        <v>241</v>
      </c>
      <c r="C101" s="16" t="s">
        <v>147</v>
      </c>
      <c r="D101" s="72" t="s">
        <v>297</v>
      </c>
      <c r="E101" s="22" t="s">
        <v>508</v>
      </c>
      <c r="F101" s="33">
        <v>14</v>
      </c>
      <c r="G101" s="33">
        <v>12</v>
      </c>
      <c r="H101" s="17">
        <f>J101-I101</f>
        <v>11</v>
      </c>
      <c r="I101" s="34">
        <v>15</v>
      </c>
      <c r="J101" s="56">
        <f t="shared" si="12"/>
        <v>26</v>
      </c>
      <c r="K101" s="35">
        <v>30</v>
      </c>
      <c r="L101" s="35">
        <f t="shared" si="13"/>
        <v>-4</v>
      </c>
      <c r="M101" s="73" t="s">
        <v>550</v>
      </c>
      <c r="N101" s="3"/>
    </row>
    <row r="102" spans="1:14" s="3" customFormat="1" ht="52.5" hidden="1" customHeight="1" x14ac:dyDescent="0.25">
      <c r="A102" s="32">
        <v>36</v>
      </c>
      <c r="B102" s="105" t="s">
        <v>207</v>
      </c>
      <c r="C102" s="106" t="s">
        <v>63</v>
      </c>
      <c r="D102" s="38" t="s">
        <v>297</v>
      </c>
      <c r="E102" s="113" t="s">
        <v>492</v>
      </c>
      <c r="F102" s="33">
        <v>15</v>
      </c>
      <c r="G102" s="33">
        <v>10</v>
      </c>
      <c r="H102" s="99">
        <v>15</v>
      </c>
      <c r="I102" s="33">
        <v>10</v>
      </c>
      <c r="J102" s="56">
        <f t="shared" si="12"/>
        <v>25</v>
      </c>
      <c r="K102" s="35">
        <f>H102+I102</f>
        <v>25</v>
      </c>
      <c r="L102" s="35">
        <f t="shared" si="13"/>
        <v>0</v>
      </c>
      <c r="M102" s="32"/>
      <c r="N102" s="2"/>
    </row>
    <row r="103" spans="1:14" s="3" customFormat="1" ht="21" hidden="1" customHeight="1" x14ac:dyDescent="0.25">
      <c r="A103" s="32">
        <v>37</v>
      </c>
      <c r="B103" s="105" t="s">
        <v>206</v>
      </c>
      <c r="C103" s="106" t="s">
        <v>62</v>
      </c>
      <c r="D103" s="38" t="s">
        <v>297</v>
      </c>
      <c r="E103" s="113" t="s">
        <v>491</v>
      </c>
      <c r="F103" s="33">
        <v>15</v>
      </c>
      <c r="G103" s="33">
        <v>11</v>
      </c>
      <c r="H103" s="99">
        <v>15</v>
      </c>
      <c r="I103" s="33">
        <v>11</v>
      </c>
      <c r="J103" s="56">
        <f t="shared" si="12"/>
        <v>26</v>
      </c>
      <c r="K103" s="35">
        <f>H103+I103</f>
        <v>26</v>
      </c>
      <c r="L103" s="35">
        <f t="shared" si="13"/>
        <v>0</v>
      </c>
      <c r="M103" s="32"/>
      <c r="N103" s="2"/>
    </row>
    <row r="104" spans="1:14" s="3" customFormat="1" ht="21" hidden="1" customHeight="1" x14ac:dyDescent="0.25">
      <c r="A104" s="32">
        <v>38</v>
      </c>
      <c r="B104" s="15" t="s">
        <v>240</v>
      </c>
      <c r="C104" s="16" t="s">
        <v>64</v>
      </c>
      <c r="D104" s="72" t="s">
        <v>297</v>
      </c>
      <c r="E104" s="22" t="s">
        <v>507</v>
      </c>
      <c r="F104" s="33">
        <v>15</v>
      </c>
      <c r="G104" s="33">
        <v>15</v>
      </c>
      <c r="H104" s="17">
        <f>J104-I104</f>
        <v>15</v>
      </c>
      <c r="I104" s="34">
        <v>15</v>
      </c>
      <c r="J104" s="56">
        <f t="shared" si="12"/>
        <v>30</v>
      </c>
      <c r="K104" s="35">
        <v>30</v>
      </c>
      <c r="L104" s="35">
        <f t="shared" si="13"/>
        <v>0</v>
      </c>
      <c r="M104" s="32"/>
    </row>
    <row r="105" spans="1:14" s="3" customFormat="1" ht="22.5" hidden="1" customHeight="1" x14ac:dyDescent="0.25">
      <c r="A105" s="32">
        <v>39</v>
      </c>
      <c r="B105" s="105" t="s">
        <v>205</v>
      </c>
      <c r="C105" s="106" t="s">
        <v>51</v>
      </c>
      <c r="D105" s="38" t="s">
        <v>297</v>
      </c>
      <c r="E105" s="113" t="s">
        <v>490</v>
      </c>
      <c r="F105" s="33">
        <v>15</v>
      </c>
      <c r="G105" s="33">
        <v>12</v>
      </c>
      <c r="H105" s="99">
        <v>15</v>
      </c>
      <c r="I105" s="33">
        <v>12</v>
      </c>
      <c r="J105" s="56">
        <f t="shared" si="12"/>
        <v>27</v>
      </c>
      <c r="K105" s="35">
        <f>H105+I105</f>
        <v>27</v>
      </c>
      <c r="L105" s="35">
        <f t="shared" si="13"/>
        <v>0</v>
      </c>
      <c r="M105" s="32"/>
      <c r="N105" s="2"/>
    </row>
    <row r="106" spans="1:14" s="3" customFormat="1" ht="29.25" hidden="1" customHeight="1" x14ac:dyDescent="0.25">
      <c r="A106" s="32">
        <v>40</v>
      </c>
      <c r="B106" s="105" t="s">
        <v>204</v>
      </c>
      <c r="C106" s="106" t="s">
        <v>8</v>
      </c>
      <c r="D106" s="38" t="s">
        <v>297</v>
      </c>
      <c r="E106" s="113" t="s">
        <v>489</v>
      </c>
      <c r="F106" s="33">
        <v>15</v>
      </c>
      <c r="G106" s="33">
        <v>10</v>
      </c>
      <c r="H106" s="99">
        <v>15</v>
      </c>
      <c r="I106" s="33">
        <v>10</v>
      </c>
      <c r="J106" s="56">
        <f t="shared" si="12"/>
        <v>25</v>
      </c>
      <c r="K106" s="35">
        <f>H106+I106</f>
        <v>25</v>
      </c>
      <c r="L106" s="35">
        <f t="shared" si="13"/>
        <v>0</v>
      </c>
      <c r="M106" s="32"/>
      <c r="N106" s="2"/>
    </row>
    <row r="107" spans="1:14" s="3" customFormat="1" ht="21" hidden="1" customHeight="1" x14ac:dyDescent="0.25">
      <c r="A107" s="32">
        <v>41</v>
      </c>
      <c r="B107" s="15" t="s">
        <v>245</v>
      </c>
      <c r="C107" s="16" t="s">
        <v>246</v>
      </c>
      <c r="D107" s="72" t="s">
        <v>297</v>
      </c>
      <c r="E107" s="22" t="s">
        <v>510</v>
      </c>
      <c r="F107" s="33">
        <v>14</v>
      </c>
      <c r="G107" s="33">
        <v>16</v>
      </c>
      <c r="H107" s="17">
        <f>J107-I107</f>
        <v>14</v>
      </c>
      <c r="I107" s="34">
        <v>16</v>
      </c>
      <c r="J107" s="56">
        <f t="shared" si="12"/>
        <v>30</v>
      </c>
      <c r="K107" s="35">
        <v>30</v>
      </c>
      <c r="L107" s="35">
        <f t="shared" si="13"/>
        <v>0</v>
      </c>
      <c r="M107" s="74" t="s">
        <v>551</v>
      </c>
    </row>
    <row r="108" spans="1:14" s="3" customFormat="1" ht="21" hidden="1" customHeight="1" x14ac:dyDescent="0.25">
      <c r="A108" s="32">
        <v>42</v>
      </c>
      <c r="B108" s="114" t="s">
        <v>395</v>
      </c>
      <c r="C108" s="109" t="s">
        <v>58</v>
      </c>
      <c r="D108" s="122" t="s">
        <v>297</v>
      </c>
      <c r="E108" s="113" t="s">
        <v>396</v>
      </c>
      <c r="F108" s="33">
        <v>15</v>
      </c>
      <c r="G108" s="33">
        <v>16</v>
      </c>
      <c r="H108" s="33">
        <f>J108-I108</f>
        <v>15</v>
      </c>
      <c r="I108" s="33">
        <v>16</v>
      </c>
      <c r="J108" s="56">
        <f t="shared" si="12"/>
        <v>31</v>
      </c>
      <c r="K108" s="35">
        <v>31</v>
      </c>
      <c r="L108" s="35">
        <f t="shared" si="13"/>
        <v>0</v>
      </c>
      <c r="M108" s="32"/>
      <c r="N108" s="2"/>
    </row>
    <row r="109" spans="1:14" s="3" customFormat="1" ht="21" hidden="1" customHeight="1" x14ac:dyDescent="0.25">
      <c r="A109" s="32">
        <v>43</v>
      </c>
      <c r="B109" s="15" t="s">
        <v>239</v>
      </c>
      <c r="C109" s="16" t="s">
        <v>127</v>
      </c>
      <c r="D109" s="72" t="s">
        <v>297</v>
      </c>
      <c r="E109" s="22" t="s">
        <v>506</v>
      </c>
      <c r="F109" s="33">
        <v>15</v>
      </c>
      <c r="G109" s="33">
        <v>14</v>
      </c>
      <c r="H109" s="17">
        <f>J109-I109</f>
        <v>14</v>
      </c>
      <c r="I109" s="34">
        <v>15</v>
      </c>
      <c r="J109" s="56">
        <f t="shared" si="12"/>
        <v>29</v>
      </c>
      <c r="K109" s="35">
        <v>30</v>
      </c>
      <c r="L109" s="35">
        <f t="shared" si="13"/>
        <v>-1</v>
      </c>
      <c r="M109" s="73" t="s">
        <v>549</v>
      </c>
    </row>
    <row r="110" spans="1:14" s="3" customFormat="1" ht="21" hidden="1" customHeight="1" x14ac:dyDescent="0.25">
      <c r="A110" s="152">
        <v>44</v>
      </c>
      <c r="B110" s="105" t="s">
        <v>209</v>
      </c>
      <c r="C110" s="106" t="s">
        <v>10</v>
      </c>
      <c r="D110" s="38" t="s">
        <v>297</v>
      </c>
      <c r="E110" s="118" t="s">
        <v>111</v>
      </c>
      <c r="F110" s="33">
        <v>14</v>
      </c>
      <c r="G110" s="33">
        <v>10</v>
      </c>
      <c r="H110" s="99">
        <v>14</v>
      </c>
      <c r="I110" s="33">
        <v>10</v>
      </c>
      <c r="J110" s="56">
        <f t="shared" si="12"/>
        <v>24</v>
      </c>
      <c r="K110" s="35">
        <f>H110+I110</f>
        <v>24</v>
      </c>
      <c r="L110" s="35">
        <f t="shared" si="13"/>
        <v>0</v>
      </c>
      <c r="M110" s="32"/>
      <c r="N110" s="2"/>
    </row>
    <row r="111" spans="1:14" s="3" customFormat="1" ht="32.25" hidden="1" customHeight="1" x14ac:dyDescent="0.25">
      <c r="A111" s="154"/>
      <c r="B111" s="105" t="s">
        <v>403</v>
      </c>
      <c r="C111" s="106" t="s">
        <v>59</v>
      </c>
      <c r="D111" s="122" t="s">
        <v>297</v>
      </c>
      <c r="E111" s="113" t="s">
        <v>404</v>
      </c>
      <c r="F111" s="33">
        <v>15</v>
      </c>
      <c r="G111" s="33">
        <v>16</v>
      </c>
      <c r="H111" s="33">
        <f>J111-I111</f>
        <v>15</v>
      </c>
      <c r="I111" s="33">
        <v>16</v>
      </c>
      <c r="J111" s="56">
        <f t="shared" si="12"/>
        <v>31</v>
      </c>
      <c r="K111" s="35">
        <v>31</v>
      </c>
      <c r="L111" s="35">
        <f t="shared" si="13"/>
        <v>0</v>
      </c>
      <c r="M111" s="32"/>
      <c r="N111" s="2"/>
    </row>
    <row r="112" spans="1:14" s="3" customFormat="1" ht="21" hidden="1" customHeight="1" x14ac:dyDescent="0.25">
      <c r="A112" s="32">
        <v>45</v>
      </c>
      <c r="B112" s="105" t="s">
        <v>183</v>
      </c>
      <c r="C112" s="106" t="s">
        <v>106</v>
      </c>
      <c r="D112" s="38" t="s">
        <v>297</v>
      </c>
      <c r="E112" s="113" t="s">
        <v>107</v>
      </c>
      <c r="F112" s="33">
        <v>16</v>
      </c>
      <c r="G112" s="33">
        <v>6</v>
      </c>
      <c r="H112" s="99">
        <v>16</v>
      </c>
      <c r="I112" s="33">
        <v>6</v>
      </c>
      <c r="J112" s="56">
        <f t="shared" si="12"/>
        <v>22</v>
      </c>
      <c r="K112" s="35">
        <f>H112+I112</f>
        <v>22</v>
      </c>
      <c r="L112" s="35">
        <f t="shared" si="13"/>
        <v>0</v>
      </c>
      <c r="M112" s="32"/>
      <c r="N112" s="2"/>
    </row>
    <row r="113" spans="1:14" s="3" customFormat="1" ht="21" hidden="1" customHeight="1" x14ac:dyDescent="0.25">
      <c r="A113" s="32">
        <v>46</v>
      </c>
      <c r="B113" s="15" t="s">
        <v>166</v>
      </c>
      <c r="C113" s="16" t="s">
        <v>39</v>
      </c>
      <c r="D113" s="72" t="s">
        <v>430</v>
      </c>
      <c r="E113" s="22" t="s">
        <v>32</v>
      </c>
      <c r="F113" s="33"/>
      <c r="G113" s="33">
        <v>15</v>
      </c>
      <c r="H113" s="17">
        <f>J113-I113</f>
        <v>0</v>
      </c>
      <c r="I113" s="34">
        <v>15</v>
      </c>
      <c r="J113" s="56">
        <f t="shared" si="12"/>
        <v>15</v>
      </c>
      <c r="K113" s="35">
        <v>15</v>
      </c>
      <c r="L113" s="35">
        <f t="shared" si="13"/>
        <v>0</v>
      </c>
      <c r="M113" s="51" t="s">
        <v>529</v>
      </c>
    </row>
    <row r="114" spans="1:14" s="3" customFormat="1" ht="21" hidden="1" customHeight="1" x14ac:dyDescent="0.25">
      <c r="A114" s="32">
        <v>47</v>
      </c>
      <c r="B114" s="15" t="s">
        <v>166</v>
      </c>
      <c r="C114" s="16" t="s">
        <v>39</v>
      </c>
      <c r="D114" s="72" t="s">
        <v>430</v>
      </c>
      <c r="E114" s="22" t="s">
        <v>530</v>
      </c>
      <c r="F114" s="33">
        <v>12</v>
      </c>
      <c r="G114" s="33"/>
      <c r="H114" s="17">
        <f>J114-I114</f>
        <v>12</v>
      </c>
      <c r="I114" s="34"/>
      <c r="J114" s="56">
        <f t="shared" si="12"/>
        <v>12</v>
      </c>
      <c r="K114" s="35">
        <v>12</v>
      </c>
      <c r="L114" s="35">
        <f t="shared" si="13"/>
        <v>0</v>
      </c>
      <c r="M114" s="51" t="s">
        <v>531</v>
      </c>
      <c r="N114" s="2"/>
    </row>
    <row r="115" spans="1:14" s="3" customFormat="1" ht="21" hidden="1" customHeight="1" x14ac:dyDescent="0.25">
      <c r="A115" s="32">
        <v>48</v>
      </c>
      <c r="B115" s="15" t="s">
        <v>255</v>
      </c>
      <c r="C115" s="16" t="s">
        <v>39</v>
      </c>
      <c r="D115" s="72" t="s">
        <v>430</v>
      </c>
      <c r="E115" s="22" t="s">
        <v>41</v>
      </c>
      <c r="F115" s="33">
        <v>15</v>
      </c>
      <c r="G115" s="33">
        <v>15</v>
      </c>
      <c r="H115" s="17">
        <f>J115-I115</f>
        <v>15</v>
      </c>
      <c r="I115" s="34">
        <v>15</v>
      </c>
      <c r="J115" s="56">
        <f t="shared" si="12"/>
        <v>30</v>
      </c>
      <c r="K115" s="35">
        <v>30</v>
      </c>
      <c r="L115" s="35">
        <f t="shared" si="13"/>
        <v>0</v>
      </c>
      <c r="M115" s="32"/>
    </row>
    <row r="116" spans="1:14" s="3" customFormat="1" ht="21" hidden="1" customHeight="1" x14ac:dyDescent="0.25">
      <c r="A116" s="32">
        <v>49</v>
      </c>
      <c r="B116" s="79" t="s">
        <v>255</v>
      </c>
      <c r="C116" s="80" t="s">
        <v>39</v>
      </c>
      <c r="D116" s="92" t="s">
        <v>430</v>
      </c>
      <c r="E116" s="82" t="s">
        <v>152</v>
      </c>
      <c r="F116" s="83">
        <v>4</v>
      </c>
      <c r="G116" s="83"/>
      <c r="H116" s="17">
        <f>J116-I116</f>
        <v>0</v>
      </c>
      <c r="I116" s="83"/>
      <c r="J116" s="84"/>
      <c r="K116" s="85"/>
      <c r="L116" s="85"/>
      <c r="M116" s="91"/>
      <c r="N116" s="87"/>
    </row>
    <row r="117" spans="1:14" s="3" customFormat="1" ht="23.25" hidden="1" customHeight="1" x14ac:dyDescent="0.25">
      <c r="A117" s="32">
        <v>50</v>
      </c>
      <c r="B117" s="105" t="s">
        <v>33</v>
      </c>
      <c r="C117" s="106" t="s">
        <v>34</v>
      </c>
      <c r="D117" s="38" t="s">
        <v>430</v>
      </c>
      <c r="E117" s="113" t="s">
        <v>85</v>
      </c>
      <c r="F117" s="33">
        <v>15</v>
      </c>
      <c r="G117" s="33">
        <v>11</v>
      </c>
      <c r="H117" s="99">
        <v>15</v>
      </c>
      <c r="I117" s="33">
        <v>11</v>
      </c>
      <c r="J117" s="56">
        <f>F117+G117</f>
        <v>26</v>
      </c>
      <c r="K117" s="35">
        <f>H117+I117</f>
        <v>26</v>
      </c>
      <c r="L117" s="35">
        <f>J117-K117</f>
        <v>0</v>
      </c>
      <c r="M117" s="32"/>
      <c r="N117" s="2"/>
    </row>
    <row r="118" spans="1:14" s="3" customFormat="1" ht="21" hidden="1" customHeight="1" x14ac:dyDescent="0.25">
      <c r="A118" s="32">
        <v>51</v>
      </c>
      <c r="B118" s="79" t="s">
        <v>552</v>
      </c>
      <c r="C118" s="80" t="s">
        <v>34</v>
      </c>
      <c r="D118" s="92" t="s">
        <v>430</v>
      </c>
      <c r="E118" s="82" t="s">
        <v>35</v>
      </c>
      <c r="F118" s="83">
        <v>3</v>
      </c>
      <c r="G118" s="83"/>
      <c r="H118" s="17">
        <f>J118-I118</f>
        <v>0</v>
      </c>
      <c r="I118" s="83"/>
      <c r="J118" s="84"/>
      <c r="K118" s="85"/>
      <c r="L118" s="85"/>
      <c r="M118" s="91"/>
      <c r="N118" s="87"/>
    </row>
    <row r="119" spans="1:14" s="3" customFormat="1" ht="21" hidden="1" customHeight="1" x14ac:dyDescent="0.25">
      <c r="A119" s="32">
        <v>52</v>
      </c>
      <c r="B119" s="15" t="s">
        <v>252</v>
      </c>
      <c r="C119" s="16" t="s">
        <v>60</v>
      </c>
      <c r="D119" s="72" t="s">
        <v>430</v>
      </c>
      <c r="E119" s="22" t="s">
        <v>36</v>
      </c>
      <c r="F119" s="33">
        <v>14</v>
      </c>
      <c r="G119" s="33">
        <v>16</v>
      </c>
      <c r="H119" s="17">
        <f>J119-I119</f>
        <v>15</v>
      </c>
      <c r="I119" s="34">
        <v>15</v>
      </c>
      <c r="J119" s="56">
        <f>F119+G119</f>
        <v>30</v>
      </c>
      <c r="K119" s="35">
        <v>30</v>
      </c>
      <c r="L119" s="35">
        <f>J119-K119</f>
        <v>0</v>
      </c>
      <c r="M119" s="93" t="s">
        <v>553</v>
      </c>
    </row>
    <row r="120" spans="1:14" s="3" customFormat="1" ht="21" hidden="1" customHeight="1" x14ac:dyDescent="0.25">
      <c r="A120" s="32">
        <v>53</v>
      </c>
      <c r="B120" s="105" t="s">
        <v>162</v>
      </c>
      <c r="C120" s="106" t="s">
        <v>42</v>
      </c>
      <c r="D120" s="38" t="s">
        <v>430</v>
      </c>
      <c r="E120" s="113" t="s">
        <v>116</v>
      </c>
      <c r="F120" s="33">
        <v>14</v>
      </c>
      <c r="G120" s="33">
        <v>11</v>
      </c>
      <c r="H120" s="99">
        <v>14</v>
      </c>
      <c r="I120" s="33">
        <v>11</v>
      </c>
      <c r="J120" s="56">
        <f>F120+G120</f>
        <v>25</v>
      </c>
      <c r="K120" s="35">
        <f>H120+I120</f>
        <v>25</v>
      </c>
      <c r="L120" s="35">
        <f>J120-K120</f>
        <v>0</v>
      </c>
      <c r="M120" s="32"/>
      <c r="N120" s="2"/>
    </row>
    <row r="121" spans="1:14" s="3" customFormat="1" ht="33.75" hidden="1" customHeight="1" x14ac:dyDescent="0.25">
      <c r="A121" s="32">
        <v>54</v>
      </c>
      <c r="B121" s="15" t="s">
        <v>159</v>
      </c>
      <c r="C121" s="16" t="s">
        <v>160</v>
      </c>
      <c r="D121" s="72" t="s">
        <v>430</v>
      </c>
      <c r="E121" s="22" t="s">
        <v>152</v>
      </c>
      <c r="F121" s="33">
        <v>11</v>
      </c>
      <c r="G121" s="33">
        <v>15</v>
      </c>
      <c r="H121" s="17">
        <f>J121-I121</f>
        <v>11</v>
      </c>
      <c r="I121" s="34">
        <v>15</v>
      </c>
      <c r="J121" s="56">
        <f>F121+G121</f>
        <v>26</v>
      </c>
      <c r="K121" s="35">
        <v>26</v>
      </c>
      <c r="L121" s="35">
        <f>J121-K121</f>
        <v>0</v>
      </c>
      <c r="M121" s="32"/>
    </row>
    <row r="122" spans="1:14" s="3" customFormat="1" ht="21" hidden="1" customHeight="1" x14ac:dyDescent="0.25">
      <c r="A122" s="32">
        <v>55</v>
      </c>
      <c r="B122" s="105" t="s">
        <v>181</v>
      </c>
      <c r="C122" s="106" t="s">
        <v>44</v>
      </c>
      <c r="D122" s="38" t="s">
        <v>430</v>
      </c>
      <c r="E122" s="113" t="s">
        <v>88</v>
      </c>
      <c r="F122" s="33">
        <v>15</v>
      </c>
      <c r="G122" s="33">
        <v>11</v>
      </c>
      <c r="H122" s="99">
        <v>15</v>
      </c>
      <c r="I122" s="33">
        <v>11</v>
      </c>
      <c r="J122" s="56">
        <f>F122+G122</f>
        <v>26</v>
      </c>
      <c r="K122" s="35">
        <f>H122+I122</f>
        <v>26</v>
      </c>
      <c r="L122" s="35">
        <f>J122-K122</f>
        <v>0</v>
      </c>
      <c r="M122" s="32"/>
      <c r="N122" s="2"/>
    </row>
    <row r="123" spans="1:14" s="3" customFormat="1" ht="21" hidden="1" customHeight="1" x14ac:dyDescent="0.25">
      <c r="A123" s="152">
        <v>56</v>
      </c>
      <c r="B123" s="105" t="s">
        <v>212</v>
      </c>
      <c r="C123" s="106" t="s">
        <v>89</v>
      </c>
      <c r="D123" s="38" t="s">
        <v>430</v>
      </c>
      <c r="E123" s="118" t="s">
        <v>129</v>
      </c>
      <c r="F123" s="33">
        <v>15</v>
      </c>
      <c r="G123" s="33">
        <v>8</v>
      </c>
      <c r="H123" s="99">
        <v>15</v>
      </c>
      <c r="I123" s="33">
        <v>8</v>
      </c>
      <c r="J123" s="56">
        <f>F123+G123</f>
        <v>23</v>
      </c>
      <c r="K123" s="35">
        <f>H123+I123</f>
        <v>23</v>
      </c>
      <c r="L123" s="35">
        <f>J123-K123</f>
        <v>0</v>
      </c>
      <c r="M123" s="32"/>
      <c r="N123" s="2"/>
    </row>
    <row r="124" spans="1:14" s="3" customFormat="1" ht="21" hidden="1" customHeight="1" x14ac:dyDescent="0.25">
      <c r="A124" s="154"/>
      <c r="B124" s="79" t="s">
        <v>212</v>
      </c>
      <c r="C124" s="80" t="s">
        <v>89</v>
      </c>
      <c r="D124" s="92" t="s">
        <v>430</v>
      </c>
      <c r="E124" s="82" t="s">
        <v>153</v>
      </c>
      <c r="F124" s="83">
        <v>4</v>
      </c>
      <c r="G124" s="83"/>
      <c r="H124" s="17">
        <f>J124-I124</f>
        <v>0</v>
      </c>
      <c r="I124" s="83"/>
      <c r="J124" s="84"/>
      <c r="K124" s="85"/>
      <c r="L124" s="85"/>
      <c r="M124" s="91"/>
      <c r="N124" s="87"/>
    </row>
    <row r="125" spans="1:14" s="3" customFormat="1" ht="21" hidden="1" customHeight="1" x14ac:dyDescent="0.25">
      <c r="A125" s="32">
        <v>57</v>
      </c>
      <c r="B125" s="105" t="s">
        <v>213</v>
      </c>
      <c r="C125" s="106" t="s">
        <v>175</v>
      </c>
      <c r="D125" s="38" t="s">
        <v>430</v>
      </c>
      <c r="E125" s="113" t="s">
        <v>109</v>
      </c>
      <c r="F125" s="33">
        <v>16</v>
      </c>
      <c r="G125" s="33">
        <v>6</v>
      </c>
      <c r="H125" s="99">
        <v>16</v>
      </c>
      <c r="I125" s="33">
        <v>6</v>
      </c>
      <c r="J125" s="56">
        <f>F125+G125</f>
        <v>22</v>
      </c>
      <c r="K125" s="35">
        <f>H125+I125</f>
        <v>22</v>
      </c>
      <c r="L125" s="35">
        <f>J125-K125</f>
        <v>0</v>
      </c>
      <c r="M125" s="32"/>
      <c r="N125" s="2"/>
    </row>
    <row r="126" spans="1:14" s="3" customFormat="1" ht="21" hidden="1" customHeight="1" x14ac:dyDescent="0.25">
      <c r="A126" s="152">
        <v>58</v>
      </c>
      <c r="B126" s="105" t="s">
        <v>210</v>
      </c>
      <c r="C126" s="106" t="s">
        <v>37</v>
      </c>
      <c r="D126" s="38" t="s">
        <v>430</v>
      </c>
      <c r="E126" s="118" t="s">
        <v>84</v>
      </c>
      <c r="F126" s="33">
        <v>15</v>
      </c>
      <c r="G126" s="33">
        <v>11</v>
      </c>
      <c r="H126" s="99">
        <v>15</v>
      </c>
      <c r="I126" s="33">
        <v>11</v>
      </c>
      <c r="J126" s="56">
        <f>F126+G126</f>
        <v>26</v>
      </c>
      <c r="K126" s="35">
        <f>H126+I126</f>
        <v>26</v>
      </c>
      <c r="L126" s="35">
        <f>J126-K126</f>
        <v>0</v>
      </c>
      <c r="M126" s="141"/>
      <c r="N126" s="2"/>
    </row>
    <row r="127" spans="1:14" s="3" customFormat="1" ht="21" hidden="1" customHeight="1" x14ac:dyDescent="0.25">
      <c r="A127" s="154"/>
      <c r="B127" s="19" t="s">
        <v>262</v>
      </c>
      <c r="C127" s="23" t="s">
        <v>263</v>
      </c>
      <c r="D127" s="72" t="s">
        <v>430</v>
      </c>
      <c r="E127" s="24" t="s">
        <v>521</v>
      </c>
      <c r="F127" s="33">
        <v>16</v>
      </c>
      <c r="G127" s="33">
        <v>7</v>
      </c>
      <c r="H127" s="17">
        <f>J127-I127</f>
        <v>16</v>
      </c>
      <c r="I127" s="34">
        <v>7</v>
      </c>
      <c r="J127" s="56">
        <f>F127+G127</f>
        <v>23</v>
      </c>
      <c r="K127" s="35">
        <v>23</v>
      </c>
      <c r="L127" s="35">
        <f>J127-K127</f>
        <v>0</v>
      </c>
      <c r="M127" s="39"/>
    </row>
    <row r="128" spans="1:14" s="3" customFormat="1" ht="21" hidden="1" customHeight="1" x14ac:dyDescent="0.25">
      <c r="A128" s="32">
        <v>59</v>
      </c>
      <c r="B128" s="15" t="s">
        <v>236</v>
      </c>
      <c r="C128" s="16" t="s">
        <v>30</v>
      </c>
      <c r="D128" s="72" t="s">
        <v>430</v>
      </c>
      <c r="E128" s="22" t="s">
        <v>28</v>
      </c>
      <c r="F128" s="33">
        <v>15</v>
      </c>
      <c r="G128" s="33">
        <v>15</v>
      </c>
      <c r="H128" s="17">
        <f>J128-I128</f>
        <v>15</v>
      </c>
      <c r="I128" s="34">
        <v>15</v>
      </c>
      <c r="J128" s="56">
        <f>F128+G128</f>
        <v>30</v>
      </c>
      <c r="K128" s="35">
        <v>30</v>
      </c>
      <c r="L128" s="35">
        <f>J128-K128</f>
        <v>0</v>
      </c>
      <c r="M128" s="32"/>
    </row>
    <row r="129" spans="1:14" s="3" customFormat="1" ht="21" hidden="1" customHeight="1" x14ac:dyDescent="0.25">
      <c r="A129" s="32">
        <v>60</v>
      </c>
      <c r="B129" s="79" t="s">
        <v>555</v>
      </c>
      <c r="C129" s="80" t="s">
        <v>30</v>
      </c>
      <c r="D129" s="92" t="s">
        <v>430</v>
      </c>
      <c r="E129" s="82" t="s">
        <v>43</v>
      </c>
      <c r="F129" s="83">
        <v>4</v>
      </c>
      <c r="G129" s="83"/>
      <c r="H129" s="17">
        <f>J129-I129</f>
        <v>0</v>
      </c>
      <c r="I129" s="83"/>
      <c r="J129" s="84"/>
      <c r="K129" s="85"/>
      <c r="L129" s="85"/>
      <c r="M129" s="91"/>
      <c r="N129" s="87"/>
    </row>
    <row r="130" spans="1:14" s="3" customFormat="1" ht="21" hidden="1" customHeight="1" x14ac:dyDescent="0.25">
      <c r="A130" s="32">
        <v>61</v>
      </c>
      <c r="B130" s="105" t="s">
        <v>211</v>
      </c>
      <c r="C130" s="106" t="s">
        <v>86</v>
      </c>
      <c r="D130" s="38" t="s">
        <v>430</v>
      </c>
      <c r="E130" s="113" t="s">
        <v>87</v>
      </c>
      <c r="F130" s="33">
        <v>15</v>
      </c>
      <c r="G130" s="33">
        <v>11</v>
      </c>
      <c r="H130" s="99">
        <v>15</v>
      </c>
      <c r="I130" s="33">
        <v>11</v>
      </c>
      <c r="J130" s="56">
        <f>F130+G130</f>
        <v>26</v>
      </c>
      <c r="K130" s="35">
        <f>H130+I130</f>
        <v>26</v>
      </c>
      <c r="L130" s="35">
        <f>J130-K130</f>
        <v>0</v>
      </c>
      <c r="M130" s="32"/>
      <c r="N130" s="2"/>
    </row>
    <row r="131" spans="1:14" ht="21" hidden="1" customHeight="1" x14ac:dyDescent="0.25">
      <c r="A131" s="32">
        <v>1</v>
      </c>
      <c r="B131" s="79" t="s">
        <v>261</v>
      </c>
      <c r="C131" s="80" t="s">
        <v>27</v>
      </c>
      <c r="D131" s="92" t="s">
        <v>430</v>
      </c>
      <c r="E131" s="82" t="s">
        <v>46</v>
      </c>
      <c r="F131" s="83">
        <v>3</v>
      </c>
      <c r="G131" s="83"/>
      <c r="H131" s="17">
        <f>J131-I131</f>
        <v>0</v>
      </c>
      <c r="I131" s="83"/>
      <c r="J131" s="84"/>
      <c r="K131" s="85"/>
      <c r="L131" s="85"/>
      <c r="M131" s="91"/>
      <c r="N131" s="87"/>
    </row>
    <row r="132" spans="1:14" ht="21" hidden="1" customHeight="1" x14ac:dyDescent="0.25">
      <c r="A132" s="32">
        <v>2</v>
      </c>
      <c r="B132" s="15" t="s">
        <v>261</v>
      </c>
      <c r="C132" s="16" t="s">
        <v>27</v>
      </c>
      <c r="D132" s="72" t="s">
        <v>430</v>
      </c>
      <c r="E132" s="22" t="s">
        <v>153</v>
      </c>
      <c r="F132" s="33">
        <v>11</v>
      </c>
      <c r="G132" s="33">
        <v>15</v>
      </c>
      <c r="H132" s="17">
        <f>J132-I132</f>
        <v>11</v>
      </c>
      <c r="I132" s="34">
        <v>15</v>
      </c>
      <c r="J132" s="56">
        <f>F132+G132</f>
        <v>26</v>
      </c>
      <c r="K132" s="35">
        <v>26</v>
      </c>
      <c r="L132" s="35">
        <f>J132-K132</f>
        <v>0</v>
      </c>
      <c r="M132" s="32"/>
      <c r="N132" s="3"/>
    </row>
    <row r="133" spans="1:14" ht="21" hidden="1" customHeight="1" x14ac:dyDescent="0.25">
      <c r="A133" s="32">
        <v>3</v>
      </c>
      <c r="B133" s="105" t="s">
        <v>170</v>
      </c>
      <c r="C133" s="106" t="s">
        <v>117</v>
      </c>
      <c r="D133" s="38" t="s">
        <v>430</v>
      </c>
      <c r="E133" s="113" t="s">
        <v>82</v>
      </c>
      <c r="F133" s="33">
        <v>16</v>
      </c>
      <c r="G133" s="33">
        <v>11</v>
      </c>
      <c r="H133" s="99">
        <v>16</v>
      </c>
      <c r="I133" s="33">
        <v>11</v>
      </c>
      <c r="J133" s="56">
        <f>F133+G133</f>
        <v>27</v>
      </c>
      <c r="K133" s="35">
        <f>H133+I133</f>
        <v>27</v>
      </c>
      <c r="L133" s="35">
        <f>J133-K133</f>
        <v>0</v>
      </c>
      <c r="M133" s="141"/>
    </row>
    <row r="134" spans="1:14" ht="21" hidden="1" customHeight="1" x14ac:dyDescent="0.25">
      <c r="A134" s="32">
        <v>4</v>
      </c>
      <c r="B134" s="79" t="s">
        <v>170</v>
      </c>
      <c r="C134" s="80" t="s">
        <v>117</v>
      </c>
      <c r="D134" s="92" t="s">
        <v>430</v>
      </c>
      <c r="E134" s="82" t="s">
        <v>38</v>
      </c>
      <c r="F134" s="83">
        <v>3</v>
      </c>
      <c r="G134" s="83"/>
      <c r="H134" s="17">
        <f>J134-I134</f>
        <v>0</v>
      </c>
      <c r="I134" s="83"/>
      <c r="J134" s="84"/>
      <c r="K134" s="85"/>
      <c r="L134" s="85"/>
      <c r="M134" s="91"/>
      <c r="N134" s="87"/>
    </row>
    <row r="135" spans="1:14" ht="21" hidden="1" customHeight="1" x14ac:dyDescent="0.25">
      <c r="A135" s="32">
        <v>5</v>
      </c>
      <c r="B135" s="105" t="s">
        <v>163</v>
      </c>
      <c r="C135" s="106" t="s">
        <v>121</v>
      </c>
      <c r="D135" s="38" t="s">
        <v>430</v>
      </c>
      <c r="E135" s="113" t="s">
        <v>90</v>
      </c>
      <c r="F135" s="33">
        <v>15</v>
      </c>
      <c r="G135" s="33">
        <v>11</v>
      </c>
      <c r="H135" s="99">
        <v>15</v>
      </c>
      <c r="I135" s="33">
        <v>11</v>
      </c>
      <c r="J135" s="56">
        <f>F135+G135</f>
        <v>26</v>
      </c>
      <c r="K135" s="35">
        <f>H135+I135</f>
        <v>26</v>
      </c>
      <c r="L135" s="35">
        <f>J135-K135</f>
        <v>0</v>
      </c>
      <c r="M135" s="32"/>
    </row>
    <row r="136" spans="1:14" ht="21" hidden="1" customHeight="1" x14ac:dyDescent="0.25">
      <c r="A136" s="32">
        <v>6</v>
      </c>
      <c r="B136" s="79" t="s">
        <v>163</v>
      </c>
      <c r="C136" s="80" t="s">
        <v>121</v>
      </c>
      <c r="D136" s="92" t="s">
        <v>430</v>
      </c>
      <c r="E136" s="82" t="s">
        <v>530</v>
      </c>
      <c r="F136" s="83">
        <v>4</v>
      </c>
      <c r="G136" s="83"/>
      <c r="H136" s="17">
        <f>J136-I136</f>
        <v>0</v>
      </c>
      <c r="I136" s="83"/>
      <c r="J136" s="84"/>
      <c r="K136" s="85"/>
      <c r="L136" s="85"/>
      <c r="M136" s="90"/>
      <c r="N136" s="87"/>
    </row>
    <row r="137" spans="1:14" ht="21" hidden="1" customHeight="1" x14ac:dyDescent="0.25">
      <c r="A137" s="32">
        <v>7</v>
      </c>
      <c r="B137" s="123" t="s">
        <v>204</v>
      </c>
      <c r="C137" s="124" t="s">
        <v>121</v>
      </c>
      <c r="D137" s="122" t="s">
        <v>430</v>
      </c>
      <c r="E137" s="113" t="s">
        <v>431</v>
      </c>
      <c r="F137" s="32">
        <v>15</v>
      </c>
      <c r="G137" s="32">
        <v>14</v>
      </c>
      <c r="H137" s="33">
        <f>J137-I137</f>
        <v>14</v>
      </c>
      <c r="I137" s="33">
        <v>15</v>
      </c>
      <c r="J137" s="56">
        <f t="shared" ref="J137:J168" si="14">F137+G137</f>
        <v>29</v>
      </c>
      <c r="K137" s="66">
        <v>31</v>
      </c>
      <c r="L137" s="35">
        <f t="shared" ref="L137:L168" si="15">J137-K137</f>
        <v>-2</v>
      </c>
      <c r="M137" s="32"/>
    </row>
    <row r="138" spans="1:14" ht="21" hidden="1" customHeight="1" x14ac:dyDescent="0.25">
      <c r="A138" s="32">
        <v>8</v>
      </c>
      <c r="B138" s="105" t="s">
        <v>216</v>
      </c>
      <c r="C138" s="106" t="s">
        <v>124</v>
      </c>
      <c r="D138" s="38" t="s">
        <v>438</v>
      </c>
      <c r="E138" s="113" t="s">
        <v>125</v>
      </c>
      <c r="F138" s="33">
        <v>16</v>
      </c>
      <c r="G138" s="33">
        <v>14</v>
      </c>
      <c r="H138" s="99">
        <v>16</v>
      </c>
      <c r="I138" s="33">
        <v>14</v>
      </c>
      <c r="J138" s="56">
        <f t="shared" si="14"/>
        <v>30</v>
      </c>
      <c r="K138" s="35">
        <f>H138+I138</f>
        <v>30</v>
      </c>
      <c r="L138" s="35">
        <f t="shared" si="15"/>
        <v>0</v>
      </c>
      <c r="M138" s="32"/>
    </row>
    <row r="139" spans="1:14" ht="21" hidden="1" customHeight="1" x14ac:dyDescent="0.25">
      <c r="A139" s="32">
        <v>9</v>
      </c>
      <c r="B139" s="105" t="s">
        <v>437</v>
      </c>
      <c r="C139" s="106" t="s">
        <v>173</v>
      </c>
      <c r="D139" s="122" t="s">
        <v>438</v>
      </c>
      <c r="E139" s="113" t="s">
        <v>439</v>
      </c>
      <c r="F139" s="32">
        <v>13</v>
      </c>
      <c r="G139" s="32">
        <v>15</v>
      </c>
      <c r="H139" s="33">
        <f>J139-I139</f>
        <v>13</v>
      </c>
      <c r="I139" s="33">
        <v>15</v>
      </c>
      <c r="J139" s="56">
        <f t="shared" si="14"/>
        <v>28</v>
      </c>
      <c r="K139" s="66">
        <v>30</v>
      </c>
      <c r="L139" s="35">
        <f t="shared" si="15"/>
        <v>-2</v>
      </c>
      <c r="M139" s="32"/>
    </row>
    <row r="140" spans="1:14" ht="21" hidden="1" customHeight="1" x14ac:dyDescent="0.25">
      <c r="A140" s="32">
        <v>10</v>
      </c>
      <c r="B140" s="105" t="s">
        <v>214</v>
      </c>
      <c r="C140" s="106" t="s">
        <v>99</v>
      </c>
      <c r="D140" s="38" t="s">
        <v>438</v>
      </c>
      <c r="E140" s="113" t="s">
        <v>100</v>
      </c>
      <c r="F140" s="33">
        <v>15</v>
      </c>
      <c r="G140" s="33">
        <v>10</v>
      </c>
      <c r="H140" s="99">
        <v>15</v>
      </c>
      <c r="I140" s="33">
        <v>10</v>
      </c>
      <c r="J140" s="56">
        <f t="shared" si="14"/>
        <v>25</v>
      </c>
      <c r="K140" s="35">
        <f>H140+I140</f>
        <v>25</v>
      </c>
      <c r="L140" s="35">
        <f t="shared" si="15"/>
        <v>0</v>
      </c>
      <c r="M140" s="32"/>
    </row>
    <row r="141" spans="1:14" ht="21" hidden="1" customHeight="1" x14ac:dyDescent="0.25">
      <c r="A141" s="32">
        <v>11</v>
      </c>
      <c r="B141" s="105" t="s">
        <v>440</v>
      </c>
      <c r="C141" s="106" t="s">
        <v>311</v>
      </c>
      <c r="D141" s="122" t="s">
        <v>438</v>
      </c>
      <c r="E141" s="113" t="s">
        <v>441</v>
      </c>
      <c r="F141" s="32">
        <v>15</v>
      </c>
      <c r="G141" s="32">
        <v>15</v>
      </c>
      <c r="H141" s="33">
        <f>J141-I141</f>
        <v>15</v>
      </c>
      <c r="I141" s="33">
        <v>15</v>
      </c>
      <c r="J141" s="56">
        <f t="shared" si="14"/>
        <v>30</v>
      </c>
      <c r="K141" s="66">
        <v>30</v>
      </c>
      <c r="L141" s="35">
        <f t="shared" si="15"/>
        <v>0</v>
      </c>
      <c r="M141" s="32"/>
    </row>
    <row r="142" spans="1:14" ht="21" hidden="1" customHeight="1" x14ac:dyDescent="0.25">
      <c r="A142" s="32">
        <v>12</v>
      </c>
      <c r="B142" s="108" t="s">
        <v>215</v>
      </c>
      <c r="C142" s="109" t="s">
        <v>103</v>
      </c>
      <c r="D142" s="110" t="s">
        <v>438</v>
      </c>
      <c r="E142" s="115" t="s">
        <v>102</v>
      </c>
      <c r="F142" s="33">
        <v>9</v>
      </c>
      <c r="G142" s="33">
        <v>10</v>
      </c>
      <c r="H142" s="99">
        <v>15</v>
      </c>
      <c r="I142" s="33">
        <v>10</v>
      </c>
      <c r="J142" s="56">
        <f t="shared" si="14"/>
        <v>19</v>
      </c>
      <c r="K142" s="35">
        <f>H142+I142</f>
        <v>25</v>
      </c>
      <c r="L142" s="35">
        <f t="shared" si="15"/>
        <v>-6</v>
      </c>
      <c r="M142" s="32" t="s">
        <v>565</v>
      </c>
      <c r="N142" s="100"/>
    </row>
    <row r="143" spans="1:14" ht="21" hidden="1" customHeight="1" x14ac:dyDescent="0.25">
      <c r="A143" s="32">
        <v>13</v>
      </c>
      <c r="B143" s="15" t="s">
        <v>53</v>
      </c>
      <c r="C143" s="16" t="s">
        <v>54</v>
      </c>
      <c r="D143" s="72" t="s">
        <v>438</v>
      </c>
      <c r="E143" s="22" t="s">
        <v>55</v>
      </c>
      <c r="F143" s="33">
        <v>15</v>
      </c>
      <c r="G143" s="33">
        <v>15</v>
      </c>
      <c r="H143" s="17">
        <f>J143-I143</f>
        <v>15</v>
      </c>
      <c r="I143" s="34">
        <v>15</v>
      </c>
      <c r="J143" s="56">
        <f t="shared" si="14"/>
        <v>30</v>
      </c>
      <c r="K143" s="35">
        <v>30</v>
      </c>
      <c r="L143" s="35">
        <f t="shared" si="15"/>
        <v>0</v>
      </c>
      <c r="M143" s="32"/>
      <c r="N143" s="3"/>
    </row>
    <row r="144" spans="1:14" ht="21" hidden="1" customHeight="1" x14ac:dyDescent="0.25">
      <c r="A144" s="32">
        <v>14</v>
      </c>
      <c r="B144" s="15" t="s">
        <v>269</v>
      </c>
      <c r="C144" s="16" t="s">
        <v>56</v>
      </c>
      <c r="D144" s="72" t="s">
        <v>438</v>
      </c>
      <c r="E144" s="22" t="s">
        <v>57</v>
      </c>
      <c r="F144" s="33">
        <v>15</v>
      </c>
      <c r="G144" s="33">
        <v>15</v>
      </c>
      <c r="H144" s="17">
        <f>J144-I144</f>
        <v>15</v>
      </c>
      <c r="I144" s="34">
        <v>15</v>
      </c>
      <c r="J144" s="56">
        <f t="shared" si="14"/>
        <v>30</v>
      </c>
      <c r="K144" s="35">
        <v>30</v>
      </c>
      <c r="L144" s="35">
        <f t="shared" si="15"/>
        <v>0</v>
      </c>
      <c r="M144" s="32"/>
      <c r="N144" s="3"/>
    </row>
    <row r="145" spans="1:14" ht="21" hidden="1" customHeight="1" x14ac:dyDescent="0.25">
      <c r="A145" s="32">
        <v>15</v>
      </c>
      <c r="B145" s="15" t="s">
        <v>224</v>
      </c>
      <c r="C145" s="16" t="s">
        <v>140</v>
      </c>
      <c r="D145" s="72" t="s">
        <v>316</v>
      </c>
      <c r="E145" s="22" t="s">
        <v>141</v>
      </c>
      <c r="F145" s="33">
        <v>15</v>
      </c>
      <c r="G145" s="33">
        <v>15</v>
      </c>
      <c r="H145" s="17">
        <f>J145-I145</f>
        <v>15</v>
      </c>
      <c r="I145" s="34">
        <v>15</v>
      </c>
      <c r="J145" s="56">
        <f t="shared" si="14"/>
        <v>30</v>
      </c>
      <c r="K145" s="35">
        <v>31</v>
      </c>
      <c r="L145" s="35">
        <f t="shared" si="15"/>
        <v>-1</v>
      </c>
      <c r="M145" s="73" t="s">
        <v>561</v>
      </c>
      <c r="N145" s="3"/>
    </row>
    <row r="146" spans="1:14" ht="21" hidden="1" customHeight="1" x14ac:dyDescent="0.25">
      <c r="A146" s="32">
        <v>16</v>
      </c>
      <c r="B146" s="105" t="s">
        <v>217</v>
      </c>
      <c r="C146" s="106" t="s">
        <v>65</v>
      </c>
      <c r="D146" s="38" t="s">
        <v>316</v>
      </c>
      <c r="E146" s="113" t="s">
        <v>168</v>
      </c>
      <c r="F146" s="33">
        <v>15</v>
      </c>
      <c r="G146" s="33">
        <v>10</v>
      </c>
      <c r="H146" s="99">
        <v>15</v>
      </c>
      <c r="I146" s="33">
        <v>10</v>
      </c>
      <c r="J146" s="56">
        <f t="shared" si="14"/>
        <v>25</v>
      </c>
      <c r="K146" s="35">
        <f>H146+I146</f>
        <v>25</v>
      </c>
      <c r="L146" s="35">
        <f t="shared" si="15"/>
        <v>0</v>
      </c>
      <c r="M146" s="32"/>
    </row>
    <row r="147" spans="1:14" ht="21" hidden="1" customHeight="1" x14ac:dyDescent="0.25">
      <c r="A147" s="32">
        <v>17</v>
      </c>
      <c r="B147" s="105" t="s">
        <v>200</v>
      </c>
      <c r="C147" s="106" t="s">
        <v>66</v>
      </c>
      <c r="D147" s="38" t="s">
        <v>316</v>
      </c>
      <c r="E147" s="113" t="s">
        <v>169</v>
      </c>
      <c r="F147" s="33">
        <v>15</v>
      </c>
      <c r="G147" s="33">
        <v>10</v>
      </c>
      <c r="H147" s="99">
        <v>15</v>
      </c>
      <c r="I147" s="33">
        <v>10</v>
      </c>
      <c r="J147" s="56">
        <f t="shared" si="14"/>
        <v>25</v>
      </c>
      <c r="K147" s="35">
        <f>H147+I147</f>
        <v>25</v>
      </c>
      <c r="L147" s="35">
        <f t="shared" si="15"/>
        <v>0</v>
      </c>
      <c r="M147" s="32"/>
    </row>
    <row r="148" spans="1:14" ht="21" hidden="1" customHeight="1" x14ac:dyDescent="0.25">
      <c r="A148" s="32">
        <v>18</v>
      </c>
      <c r="B148" s="105" t="s">
        <v>318</v>
      </c>
      <c r="C148" s="106" t="s">
        <v>112</v>
      </c>
      <c r="D148" s="112" t="s">
        <v>316</v>
      </c>
      <c r="E148" s="113" t="s">
        <v>319</v>
      </c>
      <c r="F148" s="33">
        <v>16</v>
      </c>
      <c r="G148" s="33">
        <v>15</v>
      </c>
      <c r="H148" s="33">
        <f>J148-I148</f>
        <v>16</v>
      </c>
      <c r="I148" s="33">
        <v>15</v>
      </c>
      <c r="J148" s="56">
        <f t="shared" si="14"/>
        <v>31</v>
      </c>
      <c r="K148" s="35">
        <v>31</v>
      </c>
      <c r="L148" s="35">
        <f t="shared" si="15"/>
        <v>0</v>
      </c>
      <c r="M148" s="32"/>
    </row>
    <row r="149" spans="1:14" ht="21" hidden="1" customHeight="1" x14ac:dyDescent="0.25">
      <c r="A149" s="32">
        <v>19</v>
      </c>
      <c r="B149" s="105" t="s">
        <v>161</v>
      </c>
      <c r="C149" s="106" t="s">
        <v>315</v>
      </c>
      <c r="D149" s="112" t="s">
        <v>316</v>
      </c>
      <c r="E149" s="113" t="s">
        <v>317</v>
      </c>
      <c r="F149" s="33">
        <v>16</v>
      </c>
      <c r="G149" s="33">
        <v>14</v>
      </c>
      <c r="H149" s="33">
        <f>J149-I149</f>
        <v>15</v>
      </c>
      <c r="I149" s="33">
        <v>15</v>
      </c>
      <c r="J149" s="56">
        <f t="shared" si="14"/>
        <v>30</v>
      </c>
      <c r="K149" s="35">
        <v>31</v>
      </c>
      <c r="L149" s="35">
        <f t="shared" si="15"/>
        <v>-1</v>
      </c>
      <c r="M149" s="32"/>
    </row>
    <row r="150" spans="1:14" ht="21" hidden="1" customHeight="1" x14ac:dyDescent="0.25">
      <c r="A150" s="32">
        <v>20</v>
      </c>
      <c r="B150" s="15" t="s">
        <v>273</v>
      </c>
      <c r="C150" s="16" t="s">
        <v>67</v>
      </c>
      <c r="D150" s="72" t="s">
        <v>316</v>
      </c>
      <c r="E150" s="22" t="s">
        <v>15</v>
      </c>
      <c r="F150" s="33">
        <v>14</v>
      </c>
      <c r="G150" s="33">
        <v>15</v>
      </c>
      <c r="H150" s="17">
        <f>J150-I150</f>
        <v>14</v>
      </c>
      <c r="I150" s="34">
        <v>15</v>
      </c>
      <c r="J150" s="56">
        <f t="shared" si="14"/>
        <v>29</v>
      </c>
      <c r="K150" s="35">
        <v>30</v>
      </c>
      <c r="L150" s="35">
        <f t="shared" si="15"/>
        <v>-1</v>
      </c>
      <c r="M150" s="73" t="s">
        <v>560</v>
      </c>
      <c r="N150" s="3"/>
    </row>
    <row r="151" spans="1:14" ht="21" hidden="1" customHeight="1" x14ac:dyDescent="0.25">
      <c r="A151" s="32">
        <v>21</v>
      </c>
      <c r="B151" s="105" t="s">
        <v>320</v>
      </c>
      <c r="C151" s="106" t="s">
        <v>16</v>
      </c>
      <c r="D151" s="112" t="s">
        <v>316</v>
      </c>
      <c r="E151" s="113" t="s">
        <v>321</v>
      </c>
      <c r="F151" s="33">
        <v>16</v>
      </c>
      <c r="G151" s="33">
        <v>15</v>
      </c>
      <c r="H151" s="33">
        <f>J151-I151</f>
        <v>16</v>
      </c>
      <c r="I151" s="33">
        <v>15</v>
      </c>
      <c r="J151" s="56">
        <f t="shared" si="14"/>
        <v>31</v>
      </c>
      <c r="K151" s="35">
        <v>31</v>
      </c>
      <c r="L151" s="35">
        <f t="shared" si="15"/>
        <v>0</v>
      </c>
      <c r="M151" s="32"/>
    </row>
    <row r="152" spans="1:14" ht="21" hidden="1" customHeight="1" x14ac:dyDescent="0.25">
      <c r="A152" s="32">
        <v>22</v>
      </c>
      <c r="B152" s="105" t="s">
        <v>219</v>
      </c>
      <c r="C152" s="106" t="s">
        <v>14</v>
      </c>
      <c r="D152" s="38" t="s">
        <v>316</v>
      </c>
      <c r="E152" s="113" t="s">
        <v>114</v>
      </c>
      <c r="F152" s="33">
        <v>14</v>
      </c>
      <c r="G152" s="33">
        <v>10</v>
      </c>
      <c r="H152" s="99">
        <v>14</v>
      </c>
      <c r="I152" s="33">
        <v>10</v>
      </c>
      <c r="J152" s="56">
        <f t="shared" si="14"/>
        <v>24</v>
      </c>
      <c r="K152" s="35">
        <f>H152+I152</f>
        <v>24</v>
      </c>
      <c r="L152" s="35">
        <f t="shared" si="15"/>
        <v>0</v>
      </c>
      <c r="M152" s="32"/>
    </row>
    <row r="153" spans="1:14" ht="21" hidden="1" customHeight="1" x14ac:dyDescent="0.25">
      <c r="A153" s="32">
        <v>23</v>
      </c>
      <c r="B153" s="52" t="s">
        <v>215</v>
      </c>
      <c r="C153" s="53" t="s">
        <v>10</v>
      </c>
      <c r="D153" s="17" t="s">
        <v>316</v>
      </c>
      <c r="E153" s="139" t="s">
        <v>11</v>
      </c>
      <c r="F153" s="33">
        <v>12</v>
      </c>
      <c r="G153" s="33"/>
      <c r="H153" s="17">
        <f>J153-I153</f>
        <v>12</v>
      </c>
      <c r="I153" s="34"/>
      <c r="J153" s="56">
        <f t="shared" si="14"/>
        <v>12</v>
      </c>
      <c r="K153" s="35">
        <v>15</v>
      </c>
      <c r="L153" s="35">
        <f t="shared" si="15"/>
        <v>-3</v>
      </c>
      <c r="M153" s="51" t="s">
        <v>528</v>
      </c>
      <c r="N153" s="3"/>
    </row>
    <row r="154" spans="1:14" ht="21" hidden="1" customHeight="1" x14ac:dyDescent="0.25">
      <c r="A154" s="32">
        <v>24</v>
      </c>
      <c r="B154" s="105" t="s">
        <v>442</v>
      </c>
      <c r="C154" s="106" t="s">
        <v>12</v>
      </c>
      <c r="D154" s="122" t="s">
        <v>316</v>
      </c>
      <c r="E154" s="113" t="s">
        <v>443</v>
      </c>
      <c r="F154" s="32">
        <v>15</v>
      </c>
      <c r="G154" s="32">
        <v>15</v>
      </c>
      <c r="H154" s="33">
        <f>J154-I154</f>
        <v>15</v>
      </c>
      <c r="I154" s="33">
        <v>15</v>
      </c>
      <c r="J154" s="56">
        <f t="shared" si="14"/>
        <v>30</v>
      </c>
      <c r="K154" s="66">
        <v>30</v>
      </c>
      <c r="L154" s="35">
        <f t="shared" si="15"/>
        <v>0</v>
      </c>
      <c r="M154" s="32"/>
    </row>
    <row r="155" spans="1:14" ht="21" hidden="1" customHeight="1" x14ac:dyDescent="0.25">
      <c r="A155" s="32">
        <v>25</v>
      </c>
      <c r="B155" s="105" t="s">
        <v>220</v>
      </c>
      <c r="C155" s="106" t="s">
        <v>61</v>
      </c>
      <c r="D155" s="38" t="s">
        <v>456</v>
      </c>
      <c r="E155" s="113" t="s">
        <v>97</v>
      </c>
      <c r="F155" s="33">
        <v>15</v>
      </c>
      <c r="G155" s="33">
        <v>9</v>
      </c>
      <c r="H155" s="99">
        <v>15</v>
      </c>
      <c r="I155" s="33">
        <v>9</v>
      </c>
      <c r="J155" s="56">
        <f t="shared" si="14"/>
        <v>24</v>
      </c>
      <c r="K155" s="35">
        <f>H155+I155</f>
        <v>24</v>
      </c>
      <c r="L155" s="35">
        <f t="shared" si="15"/>
        <v>0</v>
      </c>
      <c r="M155" s="32"/>
    </row>
    <row r="156" spans="1:14" ht="21" hidden="1" customHeight="1" x14ac:dyDescent="0.25">
      <c r="A156" s="32">
        <v>26</v>
      </c>
      <c r="B156" s="15" t="s">
        <v>183</v>
      </c>
      <c r="C156" s="16" t="s">
        <v>50</v>
      </c>
      <c r="D156" s="62" t="s">
        <v>456</v>
      </c>
      <c r="E156" s="22" t="s">
        <v>517</v>
      </c>
      <c r="F156" s="33">
        <v>15</v>
      </c>
      <c r="G156" s="33">
        <v>15</v>
      </c>
      <c r="H156" s="17">
        <f>J156-I156</f>
        <v>15</v>
      </c>
      <c r="I156" s="34">
        <v>15</v>
      </c>
      <c r="J156" s="56">
        <f t="shared" si="14"/>
        <v>30</v>
      </c>
      <c r="K156" s="35">
        <v>30</v>
      </c>
      <c r="L156" s="35">
        <f t="shared" si="15"/>
        <v>0</v>
      </c>
      <c r="M156" s="32"/>
      <c r="N156" s="3"/>
    </row>
    <row r="157" spans="1:14" ht="21" hidden="1" customHeight="1" x14ac:dyDescent="0.25">
      <c r="A157" s="32">
        <v>27</v>
      </c>
      <c r="B157" s="52" t="s">
        <v>70</v>
      </c>
      <c r="C157" s="53" t="s">
        <v>5</v>
      </c>
      <c r="D157" s="18" t="s">
        <v>456</v>
      </c>
      <c r="E157" s="136" t="s">
        <v>520</v>
      </c>
      <c r="F157" s="33">
        <v>13</v>
      </c>
      <c r="G157" s="33">
        <v>3</v>
      </c>
      <c r="H157" s="17">
        <f>J157-I157</f>
        <v>16</v>
      </c>
      <c r="I157" s="34"/>
      <c r="J157" s="56">
        <f t="shared" si="14"/>
        <v>16</v>
      </c>
      <c r="K157" s="35">
        <v>18</v>
      </c>
      <c r="L157" s="35">
        <f t="shared" si="15"/>
        <v>-2</v>
      </c>
      <c r="M157" s="51" t="s">
        <v>528</v>
      </c>
      <c r="N157" s="3"/>
    </row>
    <row r="158" spans="1:14" ht="21" hidden="1" customHeight="1" x14ac:dyDescent="0.25">
      <c r="A158" s="32">
        <v>1</v>
      </c>
      <c r="B158" s="132" t="s">
        <v>455</v>
      </c>
      <c r="C158" s="106" t="s">
        <v>5</v>
      </c>
      <c r="D158" s="122" t="s">
        <v>456</v>
      </c>
      <c r="E158" s="113" t="s">
        <v>457</v>
      </c>
      <c r="F158" s="32">
        <v>15</v>
      </c>
      <c r="G158" s="32">
        <v>15</v>
      </c>
      <c r="H158" s="33">
        <f>J158-I158</f>
        <v>15</v>
      </c>
      <c r="I158" s="33">
        <v>15</v>
      </c>
      <c r="J158" s="56">
        <f t="shared" si="14"/>
        <v>30</v>
      </c>
      <c r="K158" s="66">
        <v>30</v>
      </c>
      <c r="L158" s="35">
        <f t="shared" si="15"/>
        <v>0</v>
      </c>
      <c r="M158" s="32"/>
    </row>
    <row r="159" spans="1:14" ht="21" hidden="1" customHeight="1" x14ac:dyDescent="0.25">
      <c r="A159" s="32">
        <v>2</v>
      </c>
      <c r="B159" s="132" t="s">
        <v>469</v>
      </c>
      <c r="C159" s="106" t="s">
        <v>470</v>
      </c>
      <c r="D159" s="122" t="s">
        <v>456</v>
      </c>
      <c r="E159" s="113" t="s">
        <v>471</v>
      </c>
      <c r="F159" s="32">
        <v>15</v>
      </c>
      <c r="G159" s="32">
        <v>15</v>
      </c>
      <c r="H159" s="33">
        <f>J159-I159</f>
        <v>15</v>
      </c>
      <c r="I159" s="33">
        <v>15</v>
      </c>
      <c r="J159" s="56">
        <f t="shared" si="14"/>
        <v>30</v>
      </c>
      <c r="K159" s="66">
        <v>30</v>
      </c>
      <c r="L159" s="35">
        <f t="shared" si="15"/>
        <v>0</v>
      </c>
      <c r="M159" s="32"/>
    </row>
    <row r="160" spans="1:14" ht="21" hidden="1" customHeight="1" x14ac:dyDescent="0.25">
      <c r="A160" s="32">
        <v>3</v>
      </c>
      <c r="B160" s="132" t="s">
        <v>459</v>
      </c>
      <c r="C160" s="106" t="s">
        <v>19</v>
      </c>
      <c r="D160" s="122" t="s">
        <v>456</v>
      </c>
      <c r="E160" s="113" t="s">
        <v>460</v>
      </c>
      <c r="F160" s="32">
        <v>15</v>
      </c>
      <c r="G160" s="32">
        <v>15</v>
      </c>
      <c r="H160" s="33">
        <f>J160-I160</f>
        <v>15</v>
      </c>
      <c r="I160" s="33">
        <v>15</v>
      </c>
      <c r="J160" s="56">
        <f t="shared" si="14"/>
        <v>30</v>
      </c>
      <c r="K160" s="66">
        <v>30</v>
      </c>
      <c r="L160" s="35">
        <f t="shared" si="15"/>
        <v>0</v>
      </c>
      <c r="M160" s="32"/>
    </row>
    <row r="161" spans="1:14" ht="21" hidden="1" customHeight="1" x14ac:dyDescent="0.25">
      <c r="A161" s="32">
        <v>4</v>
      </c>
      <c r="B161" s="105" t="s">
        <v>132</v>
      </c>
      <c r="C161" s="106" t="s">
        <v>26</v>
      </c>
      <c r="D161" s="38" t="s">
        <v>456</v>
      </c>
      <c r="E161" s="113" t="s">
        <v>110</v>
      </c>
      <c r="F161" s="33">
        <v>16</v>
      </c>
      <c r="G161" s="33">
        <v>6</v>
      </c>
      <c r="H161" s="99">
        <v>16</v>
      </c>
      <c r="I161" s="33">
        <v>6</v>
      </c>
      <c r="J161" s="56">
        <f t="shared" si="14"/>
        <v>22</v>
      </c>
      <c r="K161" s="35">
        <f>H161+I161</f>
        <v>22</v>
      </c>
      <c r="L161" s="35">
        <f t="shared" si="15"/>
        <v>0</v>
      </c>
      <c r="M161" s="32"/>
    </row>
    <row r="162" spans="1:14" ht="21" hidden="1" customHeight="1" x14ac:dyDescent="0.25">
      <c r="A162" s="32"/>
      <c r="B162" s="26" t="s">
        <v>281</v>
      </c>
      <c r="C162" s="27" t="s">
        <v>104</v>
      </c>
      <c r="D162" s="97" t="s">
        <v>456</v>
      </c>
      <c r="E162" s="28" t="s">
        <v>520</v>
      </c>
      <c r="F162" s="33"/>
      <c r="G162" s="33">
        <v>12</v>
      </c>
      <c r="H162" s="17">
        <f>J162-I162</f>
        <v>-3</v>
      </c>
      <c r="I162" s="34">
        <v>15</v>
      </c>
      <c r="J162" s="56">
        <f t="shared" si="14"/>
        <v>12</v>
      </c>
      <c r="K162" s="35">
        <v>12</v>
      </c>
      <c r="L162" s="35">
        <f t="shared" si="15"/>
        <v>0</v>
      </c>
      <c r="M162" s="51" t="s">
        <v>529</v>
      </c>
      <c r="N162" s="3"/>
    </row>
    <row r="163" spans="1:14" ht="21" hidden="1" customHeight="1" x14ac:dyDescent="0.25">
      <c r="A163" s="32">
        <v>5</v>
      </c>
      <c r="B163" s="15" t="s">
        <v>274</v>
      </c>
      <c r="C163" s="16" t="s">
        <v>51</v>
      </c>
      <c r="D163" s="62" t="s">
        <v>456</v>
      </c>
      <c r="E163" s="22" t="s">
        <v>513</v>
      </c>
      <c r="F163" s="33">
        <v>15</v>
      </c>
      <c r="G163" s="33">
        <v>15</v>
      </c>
      <c r="H163" s="17">
        <f>J163-I163</f>
        <v>15</v>
      </c>
      <c r="I163" s="34">
        <v>15</v>
      </c>
      <c r="J163" s="56">
        <f t="shared" si="14"/>
        <v>30</v>
      </c>
      <c r="K163" s="35">
        <v>30</v>
      </c>
      <c r="L163" s="35">
        <f t="shared" si="15"/>
        <v>0</v>
      </c>
      <c r="M163" s="32"/>
      <c r="N163" s="3"/>
    </row>
    <row r="164" spans="1:14" ht="21" hidden="1" customHeight="1" x14ac:dyDescent="0.25">
      <c r="A164" s="32">
        <v>6</v>
      </c>
      <c r="B164" s="15" t="s">
        <v>275</v>
      </c>
      <c r="C164" s="29" t="s">
        <v>52</v>
      </c>
      <c r="D164" s="62" t="s">
        <v>456</v>
      </c>
      <c r="E164" s="22" t="s">
        <v>514</v>
      </c>
      <c r="F164" s="33">
        <v>16</v>
      </c>
      <c r="G164" s="33">
        <v>15</v>
      </c>
      <c r="H164" s="17">
        <f>J164-I164</f>
        <v>16</v>
      </c>
      <c r="I164" s="34">
        <v>15</v>
      </c>
      <c r="J164" s="56">
        <f t="shared" si="14"/>
        <v>31</v>
      </c>
      <c r="K164" s="35">
        <v>30</v>
      </c>
      <c r="L164" s="35">
        <f t="shared" si="15"/>
        <v>1</v>
      </c>
      <c r="M164" s="33" t="s">
        <v>562</v>
      </c>
      <c r="N164" s="3"/>
    </row>
    <row r="165" spans="1:14" ht="21" hidden="1" customHeight="1" x14ac:dyDescent="0.25">
      <c r="A165" s="32">
        <v>7</v>
      </c>
      <c r="B165" s="105" t="s">
        <v>223</v>
      </c>
      <c r="C165" s="106" t="s">
        <v>93</v>
      </c>
      <c r="D165" s="38" t="s">
        <v>456</v>
      </c>
      <c r="E165" s="113" t="s">
        <v>94</v>
      </c>
      <c r="F165" s="33">
        <v>15</v>
      </c>
      <c r="G165" s="33">
        <v>9</v>
      </c>
      <c r="H165" s="99">
        <v>15</v>
      </c>
      <c r="I165" s="33">
        <v>9</v>
      </c>
      <c r="J165" s="56">
        <f t="shared" si="14"/>
        <v>24</v>
      </c>
      <c r="K165" s="35">
        <f>H165+I165</f>
        <v>24</v>
      </c>
      <c r="L165" s="35">
        <f t="shared" si="15"/>
        <v>0</v>
      </c>
      <c r="M165" s="32"/>
    </row>
    <row r="166" spans="1:14" ht="21" hidden="1" customHeight="1" x14ac:dyDescent="0.25">
      <c r="A166" s="32"/>
      <c r="B166" s="105" t="s">
        <v>221</v>
      </c>
      <c r="C166" s="106" t="s">
        <v>30</v>
      </c>
      <c r="D166" s="38" t="s">
        <v>456</v>
      </c>
      <c r="E166" s="113" t="s">
        <v>98</v>
      </c>
      <c r="F166" s="33">
        <v>15</v>
      </c>
      <c r="G166" s="33">
        <v>10</v>
      </c>
      <c r="H166" s="99">
        <v>15</v>
      </c>
      <c r="I166" s="33">
        <v>10</v>
      </c>
      <c r="J166" s="56">
        <f t="shared" si="14"/>
        <v>25</v>
      </c>
      <c r="K166" s="35">
        <f>H166+I166</f>
        <v>25</v>
      </c>
      <c r="L166" s="35">
        <f t="shared" si="15"/>
        <v>0</v>
      </c>
      <c r="M166" s="32"/>
    </row>
    <row r="167" spans="1:14" ht="21" hidden="1" customHeight="1" x14ac:dyDescent="0.25">
      <c r="A167" s="32">
        <v>8</v>
      </c>
      <c r="B167" s="15" t="s">
        <v>276</v>
      </c>
      <c r="C167" s="16" t="s">
        <v>49</v>
      </c>
      <c r="D167" s="62" t="s">
        <v>456</v>
      </c>
      <c r="E167" s="22" t="s">
        <v>516</v>
      </c>
      <c r="F167" s="33">
        <v>15</v>
      </c>
      <c r="G167" s="33">
        <v>15</v>
      </c>
      <c r="H167" s="17">
        <f>J167-I167</f>
        <v>15</v>
      </c>
      <c r="I167" s="34">
        <v>15</v>
      </c>
      <c r="J167" s="56">
        <f t="shared" si="14"/>
        <v>30</v>
      </c>
      <c r="K167" s="35">
        <v>30</v>
      </c>
      <c r="L167" s="35">
        <f t="shared" si="15"/>
        <v>0</v>
      </c>
      <c r="M167" s="32"/>
      <c r="N167" s="3"/>
    </row>
    <row r="168" spans="1:14" ht="21" hidden="1" customHeight="1" x14ac:dyDescent="0.25">
      <c r="A168" s="32">
        <v>9</v>
      </c>
      <c r="B168" s="15" t="s">
        <v>244</v>
      </c>
      <c r="C168" s="16" t="s">
        <v>48</v>
      </c>
      <c r="D168" s="62" t="s">
        <v>456</v>
      </c>
      <c r="E168" s="22" t="s">
        <v>515</v>
      </c>
      <c r="F168" s="33">
        <v>15</v>
      </c>
      <c r="G168" s="33">
        <v>15</v>
      </c>
      <c r="H168" s="17">
        <f>J168-I168</f>
        <v>15</v>
      </c>
      <c r="I168" s="34">
        <v>15</v>
      </c>
      <c r="J168" s="56">
        <f t="shared" si="14"/>
        <v>30</v>
      </c>
      <c r="K168" s="35">
        <v>30</v>
      </c>
      <c r="L168" s="35">
        <f t="shared" si="15"/>
        <v>0</v>
      </c>
      <c r="M168" s="32"/>
      <c r="N168" s="3"/>
    </row>
    <row r="169" spans="1:14" ht="21" hidden="1" customHeight="1" x14ac:dyDescent="0.25">
      <c r="A169" s="32">
        <v>10</v>
      </c>
      <c r="B169" s="105" t="s">
        <v>224</v>
      </c>
      <c r="C169" s="106" t="s">
        <v>23</v>
      </c>
      <c r="D169" s="38" t="s">
        <v>456</v>
      </c>
      <c r="E169" s="113" t="s">
        <v>96</v>
      </c>
      <c r="F169" s="33">
        <v>15</v>
      </c>
      <c r="G169" s="33">
        <v>10</v>
      </c>
      <c r="H169" s="99">
        <v>15</v>
      </c>
      <c r="I169" s="33">
        <v>10</v>
      </c>
      <c r="J169" s="56">
        <f t="shared" ref="J169:J200" si="16">F169+G169</f>
        <v>25</v>
      </c>
      <c r="K169" s="35">
        <f>H169+I169</f>
        <v>25</v>
      </c>
      <c r="L169" s="35">
        <f t="shared" ref="L169:L200" si="17">J169-K169</f>
        <v>0</v>
      </c>
      <c r="M169" s="32"/>
    </row>
    <row r="170" spans="1:14" ht="21" hidden="1" customHeight="1" x14ac:dyDescent="0.25">
      <c r="A170" s="32">
        <v>11</v>
      </c>
      <c r="B170" s="105" t="s">
        <v>225</v>
      </c>
      <c r="C170" s="106" t="s">
        <v>226</v>
      </c>
      <c r="D170" s="38" t="s">
        <v>456</v>
      </c>
      <c r="E170" s="113" t="s">
        <v>120</v>
      </c>
      <c r="F170" s="33">
        <v>14</v>
      </c>
      <c r="G170" s="33">
        <v>10</v>
      </c>
      <c r="H170" s="99">
        <v>14</v>
      </c>
      <c r="I170" s="33">
        <v>10</v>
      </c>
      <c r="J170" s="56">
        <f t="shared" si="16"/>
        <v>24</v>
      </c>
      <c r="K170" s="35">
        <f>H170+I170</f>
        <v>24</v>
      </c>
      <c r="L170" s="35">
        <f t="shared" si="17"/>
        <v>0</v>
      </c>
      <c r="M170" s="32"/>
    </row>
    <row r="171" spans="1:14" ht="21" hidden="1" customHeight="1" x14ac:dyDescent="0.25">
      <c r="A171" s="32">
        <v>12</v>
      </c>
      <c r="B171" s="132" t="s">
        <v>464</v>
      </c>
      <c r="C171" s="106" t="s">
        <v>121</v>
      </c>
      <c r="D171" s="122" t="s">
        <v>456</v>
      </c>
      <c r="E171" s="113" t="s">
        <v>465</v>
      </c>
      <c r="F171" s="32">
        <v>15</v>
      </c>
      <c r="G171" s="32">
        <v>15</v>
      </c>
      <c r="H171" s="33">
        <f>J171-I171</f>
        <v>15</v>
      </c>
      <c r="I171" s="33">
        <v>15</v>
      </c>
      <c r="J171" s="56">
        <f t="shared" si="16"/>
        <v>30</v>
      </c>
      <c r="K171" s="66">
        <v>30</v>
      </c>
      <c r="L171" s="35">
        <f t="shared" si="17"/>
        <v>0</v>
      </c>
      <c r="M171" s="32"/>
    </row>
    <row r="172" spans="1:14" ht="21" hidden="1" customHeight="1" x14ac:dyDescent="0.25">
      <c r="A172" s="32">
        <v>13</v>
      </c>
      <c r="B172" s="132" t="s">
        <v>215</v>
      </c>
      <c r="C172" s="106" t="s">
        <v>105</v>
      </c>
      <c r="D172" s="122" t="s">
        <v>456</v>
      </c>
      <c r="E172" s="113" t="s">
        <v>458</v>
      </c>
      <c r="F172" s="32">
        <v>15</v>
      </c>
      <c r="G172" s="32">
        <v>15</v>
      </c>
      <c r="H172" s="33">
        <f>J172-I172</f>
        <v>15</v>
      </c>
      <c r="I172" s="33">
        <v>15</v>
      </c>
      <c r="J172" s="56">
        <f t="shared" si="16"/>
        <v>30</v>
      </c>
      <c r="K172" s="66">
        <v>30</v>
      </c>
      <c r="L172" s="35">
        <f t="shared" si="17"/>
        <v>0</v>
      </c>
      <c r="M172" s="32"/>
    </row>
    <row r="173" spans="1:14" ht="21" hidden="1" customHeight="1" x14ac:dyDescent="0.25">
      <c r="A173" s="32">
        <v>14</v>
      </c>
      <c r="B173" s="114" t="s">
        <v>118</v>
      </c>
      <c r="C173" s="106" t="s">
        <v>119</v>
      </c>
      <c r="D173" s="122" t="s">
        <v>456</v>
      </c>
      <c r="E173" s="113" t="s">
        <v>466</v>
      </c>
      <c r="F173" s="32">
        <v>14</v>
      </c>
      <c r="G173" s="32">
        <v>15</v>
      </c>
      <c r="H173" s="33">
        <f>J173-I173</f>
        <v>14</v>
      </c>
      <c r="I173" s="33">
        <v>15</v>
      </c>
      <c r="J173" s="56">
        <f t="shared" si="16"/>
        <v>29</v>
      </c>
      <c r="K173" s="66">
        <v>30</v>
      </c>
      <c r="L173" s="35">
        <f t="shared" si="17"/>
        <v>-1</v>
      </c>
      <c r="M173" s="32"/>
    </row>
    <row r="174" spans="1:14" ht="21" hidden="1" customHeight="1" x14ac:dyDescent="0.25">
      <c r="A174" s="32">
        <v>15</v>
      </c>
      <c r="B174" s="105" t="s">
        <v>222</v>
      </c>
      <c r="C174" s="106" t="s">
        <v>91</v>
      </c>
      <c r="D174" s="38" t="s">
        <v>456</v>
      </c>
      <c r="E174" s="113" t="s">
        <v>92</v>
      </c>
      <c r="F174" s="33">
        <v>16</v>
      </c>
      <c r="G174" s="33">
        <v>10</v>
      </c>
      <c r="H174" s="99">
        <v>16</v>
      </c>
      <c r="I174" s="33">
        <v>10</v>
      </c>
      <c r="J174" s="56">
        <f t="shared" si="16"/>
        <v>26</v>
      </c>
      <c r="K174" s="35">
        <f>H174+I174</f>
        <v>26</v>
      </c>
      <c r="L174" s="35">
        <f t="shared" si="17"/>
        <v>0</v>
      </c>
      <c r="M174" s="32"/>
    </row>
    <row r="175" spans="1:14" ht="21.75" hidden="1" customHeight="1" x14ac:dyDescent="0.25">
      <c r="A175" s="32">
        <v>16</v>
      </c>
      <c r="B175" s="15" t="s">
        <v>277</v>
      </c>
      <c r="C175" s="16" t="s">
        <v>95</v>
      </c>
      <c r="D175" s="62" t="s">
        <v>456</v>
      </c>
      <c r="E175" s="22" t="s">
        <v>518</v>
      </c>
      <c r="F175" s="33">
        <v>15</v>
      </c>
      <c r="G175" s="33">
        <v>15</v>
      </c>
      <c r="H175" s="17">
        <f t="shared" ref="H175:H211" si="18">J175-I175</f>
        <v>15</v>
      </c>
      <c r="I175" s="34">
        <v>15</v>
      </c>
      <c r="J175" s="56">
        <f t="shared" si="16"/>
        <v>30</v>
      </c>
      <c r="K175" s="35">
        <v>30</v>
      </c>
      <c r="L175" s="35">
        <f t="shared" si="17"/>
        <v>0</v>
      </c>
      <c r="M175" s="32"/>
      <c r="N175" s="3"/>
    </row>
    <row r="176" spans="1:14" ht="21" hidden="1" customHeight="1" x14ac:dyDescent="0.25">
      <c r="A176" s="32">
        <v>17</v>
      </c>
      <c r="B176" s="15" t="s">
        <v>178</v>
      </c>
      <c r="C176" s="16" t="s">
        <v>34</v>
      </c>
      <c r="D176" s="72" t="s">
        <v>287</v>
      </c>
      <c r="E176" s="22" t="s">
        <v>144</v>
      </c>
      <c r="F176" s="140">
        <v>16</v>
      </c>
      <c r="G176" s="33">
        <v>16</v>
      </c>
      <c r="H176" s="17">
        <f t="shared" si="18"/>
        <v>16</v>
      </c>
      <c r="I176" s="34">
        <v>16</v>
      </c>
      <c r="J176" s="56">
        <f t="shared" si="16"/>
        <v>32</v>
      </c>
      <c r="K176" s="35">
        <v>32</v>
      </c>
      <c r="L176" s="35">
        <f t="shared" si="17"/>
        <v>0</v>
      </c>
      <c r="M176" s="32"/>
      <c r="N176" s="3"/>
    </row>
    <row r="177" spans="1:14" ht="21" hidden="1" customHeight="1" x14ac:dyDescent="0.25">
      <c r="A177" s="32"/>
      <c r="B177" s="15" t="s">
        <v>264</v>
      </c>
      <c r="C177" s="25" t="s">
        <v>265</v>
      </c>
      <c r="D177" s="72" t="s">
        <v>287</v>
      </c>
      <c r="E177" s="22" t="s">
        <v>133</v>
      </c>
      <c r="F177" s="146">
        <v>16</v>
      </c>
      <c r="G177" s="59">
        <v>15</v>
      </c>
      <c r="H177" s="17">
        <f t="shared" si="18"/>
        <v>16</v>
      </c>
      <c r="I177" s="34">
        <v>15</v>
      </c>
      <c r="J177" s="56">
        <f t="shared" si="16"/>
        <v>31</v>
      </c>
      <c r="K177" s="35">
        <v>31</v>
      </c>
      <c r="L177" s="35">
        <f t="shared" si="17"/>
        <v>0</v>
      </c>
      <c r="M177" s="32"/>
      <c r="N177" s="3"/>
    </row>
    <row r="178" spans="1:14" ht="21" hidden="1" customHeight="1" x14ac:dyDescent="0.25">
      <c r="A178" s="32">
        <v>18</v>
      </c>
      <c r="B178" s="105" t="s">
        <v>183</v>
      </c>
      <c r="C178" s="106" t="s">
        <v>184</v>
      </c>
      <c r="D178" s="112" t="s">
        <v>287</v>
      </c>
      <c r="E178" s="113" t="s">
        <v>288</v>
      </c>
      <c r="F178" s="60">
        <v>15</v>
      </c>
      <c r="G178" s="33">
        <v>15</v>
      </c>
      <c r="H178" s="33">
        <f t="shared" si="18"/>
        <v>15</v>
      </c>
      <c r="I178" s="33">
        <v>15</v>
      </c>
      <c r="J178" s="56">
        <f t="shared" si="16"/>
        <v>30</v>
      </c>
      <c r="K178" s="35">
        <v>30</v>
      </c>
      <c r="L178" s="35">
        <f t="shared" si="17"/>
        <v>0</v>
      </c>
      <c r="M178" s="32"/>
    </row>
    <row r="179" spans="1:14" ht="21" hidden="1" customHeight="1" x14ac:dyDescent="0.25">
      <c r="A179" s="32">
        <v>19</v>
      </c>
      <c r="B179" s="15" t="s">
        <v>270</v>
      </c>
      <c r="C179" s="16" t="s">
        <v>134</v>
      </c>
      <c r="D179" s="72" t="s">
        <v>287</v>
      </c>
      <c r="E179" s="22" t="s">
        <v>135</v>
      </c>
      <c r="F179" s="33">
        <v>15</v>
      </c>
      <c r="G179" s="33">
        <v>15</v>
      </c>
      <c r="H179" s="17">
        <f t="shared" si="18"/>
        <v>15</v>
      </c>
      <c r="I179" s="34">
        <v>15</v>
      </c>
      <c r="J179" s="56">
        <f t="shared" si="16"/>
        <v>30</v>
      </c>
      <c r="K179" s="35">
        <v>30</v>
      </c>
      <c r="L179" s="35">
        <f t="shared" si="17"/>
        <v>0</v>
      </c>
      <c r="M179" s="32"/>
      <c r="N179" s="3"/>
    </row>
    <row r="180" spans="1:14" ht="21" hidden="1" customHeight="1" x14ac:dyDescent="0.25">
      <c r="A180" s="32">
        <v>20</v>
      </c>
      <c r="B180" s="14" t="s">
        <v>533</v>
      </c>
      <c r="C180" s="13" t="s">
        <v>534</v>
      </c>
      <c r="D180" s="17" t="s">
        <v>287</v>
      </c>
      <c r="E180" s="138" t="s">
        <v>146</v>
      </c>
      <c r="F180" s="33">
        <v>15</v>
      </c>
      <c r="G180" s="33"/>
      <c r="H180" s="17">
        <f t="shared" si="18"/>
        <v>15</v>
      </c>
      <c r="I180" s="34"/>
      <c r="J180" s="56">
        <f t="shared" si="16"/>
        <v>15</v>
      </c>
      <c r="K180" s="35">
        <v>15</v>
      </c>
      <c r="L180" s="35">
        <f t="shared" si="17"/>
        <v>0</v>
      </c>
      <c r="M180" s="51" t="s">
        <v>535</v>
      </c>
      <c r="N180" s="3"/>
    </row>
    <row r="181" spans="1:14" ht="21" hidden="1" customHeight="1" x14ac:dyDescent="0.25">
      <c r="A181" s="32">
        <v>21</v>
      </c>
      <c r="B181" s="105" t="s">
        <v>183</v>
      </c>
      <c r="C181" s="106" t="s">
        <v>158</v>
      </c>
      <c r="D181" s="112" t="s">
        <v>287</v>
      </c>
      <c r="E181" s="113" t="s">
        <v>309</v>
      </c>
      <c r="F181" s="33">
        <v>14</v>
      </c>
      <c r="G181" s="33">
        <v>15</v>
      </c>
      <c r="H181" s="33">
        <f t="shared" si="18"/>
        <v>14</v>
      </c>
      <c r="I181" s="33">
        <v>15</v>
      </c>
      <c r="J181" s="56">
        <f t="shared" si="16"/>
        <v>29</v>
      </c>
      <c r="K181" s="35">
        <v>30</v>
      </c>
      <c r="L181" s="35">
        <f t="shared" si="17"/>
        <v>-1</v>
      </c>
      <c r="M181" s="32"/>
    </row>
    <row r="182" spans="1:14" ht="21" hidden="1" customHeight="1" x14ac:dyDescent="0.25">
      <c r="A182" s="32">
        <v>22</v>
      </c>
      <c r="B182" s="15" t="s">
        <v>254</v>
      </c>
      <c r="C182" s="16" t="s">
        <v>44</v>
      </c>
      <c r="D182" s="62" t="s">
        <v>287</v>
      </c>
      <c r="E182" s="22" t="s">
        <v>40</v>
      </c>
      <c r="F182" s="33">
        <v>11</v>
      </c>
      <c r="G182" s="33">
        <v>14</v>
      </c>
      <c r="H182" s="17">
        <f t="shared" si="18"/>
        <v>10</v>
      </c>
      <c r="I182" s="34">
        <v>15</v>
      </c>
      <c r="J182" s="56">
        <f t="shared" si="16"/>
        <v>25</v>
      </c>
      <c r="K182" s="35">
        <v>26</v>
      </c>
      <c r="L182" s="35">
        <f t="shared" si="17"/>
        <v>-1</v>
      </c>
      <c r="M182" s="73" t="s">
        <v>554</v>
      </c>
      <c r="N182" s="3"/>
    </row>
    <row r="183" spans="1:14" ht="21" hidden="1" customHeight="1" x14ac:dyDescent="0.25">
      <c r="A183" s="32">
        <v>23</v>
      </c>
      <c r="B183" s="15" t="s">
        <v>266</v>
      </c>
      <c r="C183" s="16" t="s">
        <v>176</v>
      </c>
      <c r="D183" s="72" t="s">
        <v>287</v>
      </c>
      <c r="E183" s="22" t="s">
        <v>145</v>
      </c>
      <c r="F183" s="33">
        <v>16</v>
      </c>
      <c r="G183" s="33">
        <v>15</v>
      </c>
      <c r="H183" s="17">
        <f t="shared" si="18"/>
        <v>16</v>
      </c>
      <c r="I183" s="34">
        <v>15</v>
      </c>
      <c r="J183" s="56">
        <f t="shared" si="16"/>
        <v>31</v>
      </c>
      <c r="K183" s="35">
        <v>31</v>
      </c>
      <c r="L183" s="35">
        <f t="shared" si="17"/>
        <v>0</v>
      </c>
      <c r="M183" s="32"/>
      <c r="N183" s="3"/>
    </row>
    <row r="184" spans="1:14" ht="21" hidden="1" customHeight="1" x14ac:dyDescent="0.25">
      <c r="A184" s="32">
        <v>24</v>
      </c>
      <c r="B184" s="105" t="s">
        <v>432</v>
      </c>
      <c r="C184" s="106" t="s">
        <v>177</v>
      </c>
      <c r="D184" s="122" t="s">
        <v>287</v>
      </c>
      <c r="E184" s="113" t="s">
        <v>433</v>
      </c>
      <c r="F184" s="32">
        <v>16</v>
      </c>
      <c r="G184" s="32">
        <v>15</v>
      </c>
      <c r="H184" s="33">
        <f t="shared" si="18"/>
        <v>16</v>
      </c>
      <c r="I184" s="33">
        <v>15</v>
      </c>
      <c r="J184" s="56">
        <f t="shared" si="16"/>
        <v>31</v>
      </c>
      <c r="K184" s="66">
        <v>31</v>
      </c>
      <c r="L184" s="35">
        <f t="shared" si="17"/>
        <v>0</v>
      </c>
      <c r="M184" s="32"/>
    </row>
    <row r="185" spans="1:14" ht="21" hidden="1" customHeight="1" x14ac:dyDescent="0.25">
      <c r="A185" s="32">
        <v>25</v>
      </c>
      <c r="B185" s="20" t="s">
        <v>279</v>
      </c>
      <c r="C185" s="16" t="s">
        <v>147</v>
      </c>
      <c r="D185" s="72" t="s">
        <v>287</v>
      </c>
      <c r="E185" s="22" t="s">
        <v>146</v>
      </c>
      <c r="F185" s="33"/>
      <c r="G185" s="33">
        <v>15</v>
      </c>
      <c r="H185" s="17">
        <f t="shared" si="18"/>
        <v>0</v>
      </c>
      <c r="I185" s="34">
        <v>15</v>
      </c>
      <c r="J185" s="56">
        <f t="shared" si="16"/>
        <v>15</v>
      </c>
      <c r="K185" s="35">
        <v>15</v>
      </c>
      <c r="L185" s="35">
        <f t="shared" si="17"/>
        <v>0</v>
      </c>
      <c r="M185" s="51" t="s">
        <v>536</v>
      </c>
      <c r="N185" s="3"/>
    </row>
    <row r="186" spans="1:14" ht="21" hidden="1" customHeight="1" x14ac:dyDescent="0.25">
      <c r="A186" s="32">
        <v>26</v>
      </c>
      <c r="B186" s="20" t="s">
        <v>279</v>
      </c>
      <c r="C186" s="16" t="s">
        <v>147</v>
      </c>
      <c r="D186" s="72" t="s">
        <v>287</v>
      </c>
      <c r="E186" s="22" t="s">
        <v>137</v>
      </c>
      <c r="F186" s="33">
        <v>15</v>
      </c>
      <c r="G186" s="33">
        <v>15</v>
      </c>
      <c r="H186" s="17">
        <f t="shared" si="18"/>
        <v>15</v>
      </c>
      <c r="I186" s="34">
        <v>15</v>
      </c>
      <c r="J186" s="56">
        <f t="shared" si="16"/>
        <v>30</v>
      </c>
      <c r="K186" s="35">
        <v>30</v>
      </c>
      <c r="L186" s="35">
        <f t="shared" si="17"/>
        <v>0</v>
      </c>
      <c r="M186" s="32"/>
      <c r="N186" s="3"/>
    </row>
    <row r="187" spans="1:14" ht="21" hidden="1" customHeight="1" x14ac:dyDescent="0.25">
      <c r="A187" s="32">
        <v>27</v>
      </c>
      <c r="B187" s="105" t="s">
        <v>294</v>
      </c>
      <c r="C187" s="106" t="s">
        <v>62</v>
      </c>
      <c r="D187" s="112" t="s">
        <v>287</v>
      </c>
      <c r="E187" s="113" t="s">
        <v>295</v>
      </c>
      <c r="F187" s="33">
        <v>16</v>
      </c>
      <c r="G187" s="33">
        <v>15</v>
      </c>
      <c r="H187" s="33">
        <f t="shared" si="18"/>
        <v>16</v>
      </c>
      <c r="I187" s="33">
        <v>15</v>
      </c>
      <c r="J187" s="56">
        <f t="shared" si="16"/>
        <v>31</v>
      </c>
      <c r="K187" s="35">
        <v>31</v>
      </c>
      <c r="L187" s="35">
        <f t="shared" si="17"/>
        <v>0</v>
      </c>
      <c r="M187" s="32"/>
    </row>
    <row r="188" spans="1:14" ht="21" hidden="1" customHeight="1" x14ac:dyDescent="0.25">
      <c r="A188" s="32">
        <v>28</v>
      </c>
      <c r="B188" s="105" t="s">
        <v>327</v>
      </c>
      <c r="C188" s="106" t="s">
        <v>62</v>
      </c>
      <c r="D188" s="112" t="s">
        <v>287</v>
      </c>
      <c r="E188" s="113" t="s">
        <v>328</v>
      </c>
      <c r="F188" s="33">
        <v>15</v>
      </c>
      <c r="G188" s="33">
        <v>15</v>
      </c>
      <c r="H188" s="33">
        <f t="shared" si="18"/>
        <v>15</v>
      </c>
      <c r="I188" s="33">
        <v>15</v>
      </c>
      <c r="J188" s="56">
        <f t="shared" si="16"/>
        <v>30</v>
      </c>
      <c r="K188" s="35">
        <v>30</v>
      </c>
      <c r="L188" s="35">
        <f t="shared" si="17"/>
        <v>0</v>
      </c>
      <c r="M188" s="32"/>
    </row>
    <row r="189" spans="1:14" ht="21" hidden="1" customHeight="1" x14ac:dyDescent="0.25">
      <c r="A189" s="32">
        <v>29</v>
      </c>
      <c r="B189" s="15" t="s">
        <v>247</v>
      </c>
      <c r="C189" s="16" t="s">
        <v>248</v>
      </c>
      <c r="D189" s="62" t="s">
        <v>287</v>
      </c>
      <c r="E189" s="22" t="s">
        <v>29</v>
      </c>
      <c r="F189" s="33">
        <v>12</v>
      </c>
      <c r="G189" s="33">
        <v>15</v>
      </c>
      <c r="H189" s="17">
        <f t="shared" si="18"/>
        <v>12</v>
      </c>
      <c r="I189" s="34">
        <v>15</v>
      </c>
      <c r="J189" s="56">
        <f t="shared" si="16"/>
        <v>27</v>
      </c>
      <c r="K189" s="35">
        <v>27</v>
      </c>
      <c r="L189" s="35">
        <f t="shared" si="17"/>
        <v>0</v>
      </c>
      <c r="M189" s="32"/>
      <c r="N189" s="3"/>
    </row>
    <row r="190" spans="1:14" ht="21" hidden="1" customHeight="1" x14ac:dyDescent="0.25">
      <c r="A190" s="32">
        <v>30</v>
      </c>
      <c r="B190" s="123" t="s">
        <v>435</v>
      </c>
      <c r="C190" s="124" t="s">
        <v>149</v>
      </c>
      <c r="D190" s="122" t="s">
        <v>287</v>
      </c>
      <c r="E190" s="113" t="s">
        <v>436</v>
      </c>
      <c r="F190" s="32">
        <v>16</v>
      </c>
      <c r="G190" s="32">
        <v>15</v>
      </c>
      <c r="H190" s="33">
        <f t="shared" si="18"/>
        <v>16</v>
      </c>
      <c r="I190" s="33">
        <v>15</v>
      </c>
      <c r="J190" s="56">
        <f t="shared" si="16"/>
        <v>31</v>
      </c>
      <c r="K190" s="66">
        <v>31</v>
      </c>
      <c r="L190" s="35">
        <f t="shared" si="17"/>
        <v>0</v>
      </c>
      <c r="M190" s="32"/>
    </row>
    <row r="191" spans="1:14" ht="21" hidden="1" customHeight="1" x14ac:dyDescent="0.25">
      <c r="A191" s="32">
        <v>31</v>
      </c>
      <c r="B191" s="15" t="s">
        <v>235</v>
      </c>
      <c r="C191" s="16" t="s">
        <v>142</v>
      </c>
      <c r="D191" s="62" t="s">
        <v>287</v>
      </c>
      <c r="E191" s="41" t="s">
        <v>143</v>
      </c>
      <c r="F191" s="33">
        <v>16</v>
      </c>
      <c r="G191" s="33">
        <v>16</v>
      </c>
      <c r="H191" s="17">
        <f t="shared" si="18"/>
        <v>16</v>
      </c>
      <c r="I191" s="34">
        <v>16</v>
      </c>
      <c r="J191" s="56">
        <f t="shared" si="16"/>
        <v>32</v>
      </c>
      <c r="K191" s="35">
        <v>32</v>
      </c>
      <c r="L191" s="35">
        <f t="shared" si="17"/>
        <v>0</v>
      </c>
      <c r="M191" s="32"/>
      <c r="N191" s="3"/>
    </row>
    <row r="192" spans="1:14" ht="21" hidden="1" customHeight="1" x14ac:dyDescent="0.25">
      <c r="A192" s="32">
        <v>32</v>
      </c>
      <c r="B192" s="30" t="s">
        <v>256</v>
      </c>
      <c r="C192" s="143" t="s">
        <v>257</v>
      </c>
      <c r="D192" s="62" t="s">
        <v>287</v>
      </c>
      <c r="E192" s="42" t="s">
        <v>43</v>
      </c>
      <c r="F192" s="33">
        <v>11</v>
      </c>
      <c r="G192" s="33">
        <v>15</v>
      </c>
      <c r="H192" s="17">
        <f t="shared" si="18"/>
        <v>11</v>
      </c>
      <c r="I192" s="34">
        <v>15</v>
      </c>
      <c r="J192" s="56">
        <f t="shared" si="16"/>
        <v>26</v>
      </c>
      <c r="K192" s="35">
        <v>26</v>
      </c>
      <c r="L192" s="35">
        <f t="shared" si="17"/>
        <v>0</v>
      </c>
      <c r="M192" s="32"/>
      <c r="N192" s="3"/>
    </row>
    <row r="193" spans="1:14" ht="21" hidden="1" customHeight="1" x14ac:dyDescent="0.25">
      <c r="A193" s="32"/>
      <c r="B193" s="105" t="s">
        <v>310</v>
      </c>
      <c r="C193" s="106" t="s">
        <v>311</v>
      </c>
      <c r="D193" s="112" t="s">
        <v>287</v>
      </c>
      <c r="E193" s="129" t="s">
        <v>312</v>
      </c>
      <c r="F193" s="33">
        <v>14</v>
      </c>
      <c r="G193" s="33">
        <v>15</v>
      </c>
      <c r="H193" s="33">
        <f t="shared" si="18"/>
        <v>14</v>
      </c>
      <c r="I193" s="33">
        <v>15</v>
      </c>
      <c r="J193" s="56">
        <f t="shared" si="16"/>
        <v>29</v>
      </c>
      <c r="K193" s="35">
        <v>30</v>
      </c>
      <c r="L193" s="35">
        <f t="shared" si="17"/>
        <v>-1</v>
      </c>
      <c r="M193" s="32"/>
    </row>
    <row r="194" spans="1:14" ht="21" hidden="1" customHeight="1" x14ac:dyDescent="0.25">
      <c r="A194" s="32">
        <v>33</v>
      </c>
      <c r="B194" s="15" t="s">
        <v>244</v>
      </c>
      <c r="C194" s="16" t="s">
        <v>48</v>
      </c>
      <c r="D194" s="62" t="s">
        <v>287</v>
      </c>
      <c r="E194" s="22" t="s">
        <v>138</v>
      </c>
      <c r="F194" s="33">
        <v>16</v>
      </c>
      <c r="G194" s="33">
        <v>16</v>
      </c>
      <c r="H194" s="17">
        <f t="shared" si="18"/>
        <v>16</v>
      </c>
      <c r="I194" s="34">
        <v>16</v>
      </c>
      <c r="J194" s="56">
        <f t="shared" si="16"/>
        <v>32</v>
      </c>
      <c r="K194" s="35">
        <v>32</v>
      </c>
      <c r="L194" s="35">
        <f t="shared" si="17"/>
        <v>0</v>
      </c>
      <c r="M194" s="32"/>
      <c r="N194" s="3"/>
    </row>
    <row r="195" spans="1:14" ht="21" hidden="1" customHeight="1" x14ac:dyDescent="0.25">
      <c r="A195" s="32">
        <v>34</v>
      </c>
      <c r="B195" s="105" t="s">
        <v>179</v>
      </c>
      <c r="C195" s="106" t="s">
        <v>180</v>
      </c>
      <c r="D195" s="112" t="s">
        <v>287</v>
      </c>
      <c r="E195" s="113" t="s">
        <v>337</v>
      </c>
      <c r="F195" s="33">
        <v>13</v>
      </c>
      <c r="G195" s="33">
        <v>15</v>
      </c>
      <c r="H195" s="33">
        <f t="shared" si="18"/>
        <v>13</v>
      </c>
      <c r="I195" s="33">
        <v>15</v>
      </c>
      <c r="J195" s="56">
        <f t="shared" si="16"/>
        <v>28</v>
      </c>
      <c r="K195" s="35">
        <v>30</v>
      </c>
      <c r="L195" s="35">
        <f t="shared" si="17"/>
        <v>-2</v>
      </c>
      <c r="M195" s="32"/>
    </row>
    <row r="196" spans="1:14" ht="21" hidden="1" customHeight="1" x14ac:dyDescent="0.25">
      <c r="A196" s="32">
        <v>35</v>
      </c>
      <c r="B196" s="105" t="s">
        <v>303</v>
      </c>
      <c r="C196" s="106" t="s">
        <v>304</v>
      </c>
      <c r="D196" s="112" t="s">
        <v>287</v>
      </c>
      <c r="E196" s="113" t="s">
        <v>305</v>
      </c>
      <c r="F196" s="33">
        <v>16</v>
      </c>
      <c r="G196" s="33">
        <v>15</v>
      </c>
      <c r="H196" s="33">
        <f t="shared" si="18"/>
        <v>16</v>
      </c>
      <c r="I196" s="33">
        <v>15</v>
      </c>
      <c r="J196" s="56">
        <f t="shared" si="16"/>
        <v>31</v>
      </c>
      <c r="K196" s="35">
        <v>30</v>
      </c>
      <c r="L196" s="35">
        <f t="shared" si="17"/>
        <v>1</v>
      </c>
      <c r="M196" s="32"/>
    </row>
    <row r="197" spans="1:14" ht="21" hidden="1" customHeight="1" x14ac:dyDescent="0.25">
      <c r="A197" s="32"/>
      <c r="B197" s="123" t="s">
        <v>165</v>
      </c>
      <c r="C197" s="124" t="s">
        <v>136</v>
      </c>
      <c r="D197" s="122" t="s">
        <v>287</v>
      </c>
      <c r="E197" s="113" t="s">
        <v>417</v>
      </c>
      <c r="F197" s="32">
        <v>16</v>
      </c>
      <c r="G197" s="33">
        <v>15</v>
      </c>
      <c r="H197" s="33">
        <f t="shared" si="18"/>
        <v>16</v>
      </c>
      <c r="I197" s="33">
        <v>15</v>
      </c>
      <c r="J197" s="56">
        <f t="shared" si="16"/>
        <v>31</v>
      </c>
      <c r="K197" s="35">
        <v>31</v>
      </c>
      <c r="L197" s="35">
        <f t="shared" si="17"/>
        <v>0</v>
      </c>
      <c r="M197" s="32"/>
    </row>
    <row r="198" spans="1:14" ht="21" hidden="1" customHeight="1" x14ac:dyDescent="0.25">
      <c r="A198" s="32">
        <v>36</v>
      </c>
      <c r="B198" s="105" t="s">
        <v>292</v>
      </c>
      <c r="C198" s="106" t="s">
        <v>182</v>
      </c>
      <c r="D198" s="112" t="s">
        <v>287</v>
      </c>
      <c r="E198" s="113" t="s">
        <v>293</v>
      </c>
      <c r="F198" s="33">
        <v>15</v>
      </c>
      <c r="G198" s="33">
        <v>15</v>
      </c>
      <c r="H198" s="33">
        <f t="shared" si="18"/>
        <v>15</v>
      </c>
      <c r="I198" s="33">
        <v>15</v>
      </c>
      <c r="J198" s="56">
        <f t="shared" si="16"/>
        <v>30</v>
      </c>
      <c r="K198" s="35">
        <v>30</v>
      </c>
      <c r="L198" s="35">
        <f t="shared" si="17"/>
        <v>0</v>
      </c>
      <c r="M198" s="32"/>
    </row>
    <row r="199" spans="1:14" ht="21" hidden="1" customHeight="1" x14ac:dyDescent="0.25">
      <c r="A199" s="32">
        <v>37</v>
      </c>
      <c r="B199" s="123" t="s">
        <v>181</v>
      </c>
      <c r="C199" s="124" t="s">
        <v>182</v>
      </c>
      <c r="D199" s="122" t="s">
        <v>287</v>
      </c>
      <c r="E199" s="113" t="s">
        <v>434</v>
      </c>
      <c r="F199" s="32">
        <v>16</v>
      </c>
      <c r="G199" s="32">
        <v>15</v>
      </c>
      <c r="H199" s="33">
        <f t="shared" si="18"/>
        <v>16</v>
      </c>
      <c r="I199" s="33">
        <v>15</v>
      </c>
      <c r="J199" s="56">
        <f t="shared" si="16"/>
        <v>31</v>
      </c>
      <c r="K199" s="66">
        <v>31</v>
      </c>
      <c r="L199" s="35">
        <f t="shared" si="17"/>
        <v>0</v>
      </c>
      <c r="M199" s="32"/>
    </row>
    <row r="200" spans="1:14" ht="21" hidden="1" customHeight="1" x14ac:dyDescent="0.25">
      <c r="A200" s="32">
        <v>38</v>
      </c>
      <c r="B200" s="105" t="s">
        <v>329</v>
      </c>
      <c r="C200" s="106" t="s">
        <v>330</v>
      </c>
      <c r="D200" s="112" t="s">
        <v>287</v>
      </c>
      <c r="E200" s="113" t="s">
        <v>331</v>
      </c>
      <c r="F200" s="33">
        <v>15</v>
      </c>
      <c r="G200" s="33">
        <v>15</v>
      </c>
      <c r="H200" s="33">
        <f t="shared" si="18"/>
        <v>15</v>
      </c>
      <c r="I200" s="33">
        <v>15</v>
      </c>
      <c r="J200" s="56">
        <f t="shared" si="16"/>
        <v>30</v>
      </c>
      <c r="K200" s="35">
        <v>30</v>
      </c>
      <c r="L200" s="35">
        <f t="shared" si="17"/>
        <v>0</v>
      </c>
      <c r="M200" s="32"/>
    </row>
    <row r="201" spans="1:14" ht="21" hidden="1" customHeight="1" x14ac:dyDescent="0.25">
      <c r="A201" s="32"/>
      <c r="B201" s="15" t="s">
        <v>280</v>
      </c>
      <c r="C201" s="16" t="s">
        <v>24</v>
      </c>
      <c r="D201" s="72" t="s">
        <v>287</v>
      </c>
      <c r="E201" s="22" t="s">
        <v>148</v>
      </c>
      <c r="F201" s="33">
        <v>15</v>
      </c>
      <c r="G201" s="33">
        <v>15</v>
      </c>
      <c r="H201" s="17">
        <f t="shared" si="18"/>
        <v>15</v>
      </c>
      <c r="I201" s="34">
        <v>15</v>
      </c>
      <c r="J201" s="56">
        <f t="shared" ref="J201:J224" si="19">F201+G201</f>
        <v>30</v>
      </c>
      <c r="K201" s="35">
        <v>30</v>
      </c>
      <c r="L201" s="35">
        <f t="shared" ref="L201:L232" si="20">J201-K201</f>
        <v>0</v>
      </c>
      <c r="M201" s="32"/>
      <c r="N201" s="3"/>
    </row>
    <row r="202" spans="1:14" ht="21" hidden="1" customHeight="1" x14ac:dyDescent="0.25">
      <c r="A202" s="32">
        <v>39</v>
      </c>
      <c r="B202" s="142" t="s">
        <v>327</v>
      </c>
      <c r="C202" s="144" t="s">
        <v>101</v>
      </c>
      <c r="D202" s="122" t="s">
        <v>451</v>
      </c>
      <c r="E202" s="113" t="s">
        <v>472</v>
      </c>
      <c r="F202" s="32">
        <v>15</v>
      </c>
      <c r="G202" s="32">
        <v>15</v>
      </c>
      <c r="H202" s="33">
        <f t="shared" si="18"/>
        <v>15</v>
      </c>
      <c r="I202" s="33">
        <v>15</v>
      </c>
      <c r="J202" s="56">
        <f t="shared" si="19"/>
        <v>30</v>
      </c>
      <c r="K202" s="66">
        <v>30</v>
      </c>
      <c r="L202" s="35">
        <f t="shared" si="20"/>
        <v>0</v>
      </c>
      <c r="M202" s="32"/>
    </row>
    <row r="203" spans="1:14" ht="21" hidden="1" customHeight="1" x14ac:dyDescent="0.25">
      <c r="A203" s="32">
        <v>40</v>
      </c>
      <c r="B203" s="105" t="s">
        <v>450</v>
      </c>
      <c r="C203" s="106" t="s">
        <v>62</v>
      </c>
      <c r="D203" s="122" t="s">
        <v>451</v>
      </c>
      <c r="E203" s="113" t="s">
        <v>452</v>
      </c>
      <c r="F203" s="32">
        <v>15</v>
      </c>
      <c r="G203" s="32">
        <v>15</v>
      </c>
      <c r="H203" s="33">
        <f t="shared" si="18"/>
        <v>15</v>
      </c>
      <c r="I203" s="33">
        <v>15</v>
      </c>
      <c r="J203" s="56">
        <f t="shared" si="19"/>
        <v>30</v>
      </c>
      <c r="K203" s="66">
        <v>30</v>
      </c>
      <c r="L203" s="35">
        <f t="shared" si="20"/>
        <v>0</v>
      </c>
      <c r="M203" s="32"/>
    </row>
    <row r="204" spans="1:14" ht="21" hidden="1" customHeight="1" x14ac:dyDescent="0.25">
      <c r="A204" s="32">
        <v>41</v>
      </c>
      <c r="B204" s="105" t="s">
        <v>473</v>
      </c>
      <c r="C204" s="106" t="s">
        <v>136</v>
      </c>
      <c r="D204" s="122" t="s">
        <v>451</v>
      </c>
      <c r="E204" s="113" t="s">
        <v>474</v>
      </c>
      <c r="F204" s="32">
        <v>15</v>
      </c>
      <c r="G204" s="32">
        <v>15</v>
      </c>
      <c r="H204" s="33">
        <f t="shared" si="18"/>
        <v>15</v>
      </c>
      <c r="I204" s="33">
        <v>15</v>
      </c>
      <c r="J204" s="56">
        <f t="shared" si="19"/>
        <v>30</v>
      </c>
      <c r="K204" s="66">
        <v>30</v>
      </c>
      <c r="L204" s="35">
        <f t="shared" si="20"/>
        <v>0</v>
      </c>
      <c r="M204" s="32"/>
    </row>
    <row r="205" spans="1:14" ht="21" hidden="1" customHeight="1" x14ac:dyDescent="0.25">
      <c r="A205" s="32">
        <v>42</v>
      </c>
      <c r="B205" s="105" t="s">
        <v>477</v>
      </c>
      <c r="C205" s="106" t="s">
        <v>65</v>
      </c>
      <c r="D205" s="122" t="s">
        <v>342</v>
      </c>
      <c r="E205" s="113" t="s">
        <v>478</v>
      </c>
      <c r="F205" s="32">
        <v>15</v>
      </c>
      <c r="G205" s="32">
        <v>15</v>
      </c>
      <c r="H205" s="33">
        <f t="shared" si="18"/>
        <v>15</v>
      </c>
      <c r="I205" s="33">
        <v>15</v>
      </c>
      <c r="J205" s="56">
        <f t="shared" si="19"/>
        <v>30</v>
      </c>
      <c r="K205" s="66">
        <v>30</v>
      </c>
      <c r="L205" s="35">
        <f t="shared" si="20"/>
        <v>0</v>
      </c>
      <c r="M205" s="32"/>
    </row>
    <row r="206" spans="1:14" ht="21" hidden="1" customHeight="1" x14ac:dyDescent="0.25">
      <c r="A206" s="32">
        <v>43</v>
      </c>
      <c r="B206" s="105" t="s">
        <v>475</v>
      </c>
      <c r="C206" s="106" t="s">
        <v>122</v>
      </c>
      <c r="D206" s="122" t="s">
        <v>342</v>
      </c>
      <c r="E206" s="113" t="s">
        <v>476</v>
      </c>
      <c r="F206" s="32">
        <v>15</v>
      </c>
      <c r="G206" s="32">
        <v>15</v>
      </c>
      <c r="H206" s="33">
        <f t="shared" si="18"/>
        <v>15</v>
      </c>
      <c r="I206" s="33">
        <v>15</v>
      </c>
      <c r="J206" s="56">
        <f t="shared" si="19"/>
        <v>30</v>
      </c>
      <c r="K206" s="66">
        <v>30</v>
      </c>
      <c r="L206" s="35">
        <f t="shared" si="20"/>
        <v>0</v>
      </c>
      <c r="M206" s="32"/>
    </row>
    <row r="207" spans="1:14" ht="21" hidden="1" customHeight="1" x14ac:dyDescent="0.25">
      <c r="A207" s="32">
        <v>44</v>
      </c>
      <c r="B207" s="15" t="s">
        <v>282</v>
      </c>
      <c r="C207" s="16" t="s">
        <v>149</v>
      </c>
      <c r="D207" s="62" t="s">
        <v>342</v>
      </c>
      <c r="E207" s="22" t="s">
        <v>154</v>
      </c>
      <c r="F207" s="33">
        <v>15</v>
      </c>
      <c r="G207" s="33">
        <v>15</v>
      </c>
      <c r="H207" s="17">
        <f t="shared" si="18"/>
        <v>15</v>
      </c>
      <c r="I207" s="34">
        <v>15</v>
      </c>
      <c r="J207" s="56">
        <f t="shared" si="19"/>
        <v>30</v>
      </c>
      <c r="K207" s="35">
        <v>30</v>
      </c>
      <c r="L207" s="35">
        <f t="shared" si="20"/>
        <v>0</v>
      </c>
      <c r="M207" s="32"/>
      <c r="N207" s="3"/>
    </row>
    <row r="208" spans="1:14" ht="21" hidden="1" customHeight="1" x14ac:dyDescent="0.25">
      <c r="A208" s="32">
        <v>45</v>
      </c>
      <c r="B208" s="105" t="s">
        <v>341</v>
      </c>
      <c r="C208" s="106" t="s">
        <v>311</v>
      </c>
      <c r="D208" s="112" t="s">
        <v>342</v>
      </c>
      <c r="E208" s="113" t="s">
        <v>343</v>
      </c>
      <c r="F208" s="33">
        <v>15</v>
      </c>
      <c r="G208" s="33">
        <v>15</v>
      </c>
      <c r="H208" s="33">
        <f t="shared" si="18"/>
        <v>15</v>
      </c>
      <c r="I208" s="33">
        <v>15</v>
      </c>
      <c r="J208" s="56">
        <f t="shared" si="19"/>
        <v>30</v>
      </c>
      <c r="K208" s="35">
        <v>30</v>
      </c>
      <c r="L208" s="35">
        <f t="shared" si="20"/>
        <v>0</v>
      </c>
      <c r="M208" s="32"/>
    </row>
    <row r="209" spans="1:14" ht="21" hidden="1" customHeight="1" x14ac:dyDescent="0.25">
      <c r="A209" s="32">
        <v>46</v>
      </c>
      <c r="B209" s="15" t="s">
        <v>283</v>
      </c>
      <c r="C209" s="16" t="s">
        <v>48</v>
      </c>
      <c r="D209" s="62" t="s">
        <v>342</v>
      </c>
      <c r="E209" s="22" t="s">
        <v>151</v>
      </c>
      <c r="F209" s="33">
        <v>15</v>
      </c>
      <c r="G209" s="33">
        <v>15</v>
      </c>
      <c r="H209" s="17">
        <f t="shared" si="18"/>
        <v>15</v>
      </c>
      <c r="I209" s="34">
        <v>15</v>
      </c>
      <c r="J209" s="56">
        <f t="shared" si="19"/>
        <v>30</v>
      </c>
      <c r="K209" s="35">
        <v>30</v>
      </c>
      <c r="L209" s="35">
        <f t="shared" si="20"/>
        <v>0</v>
      </c>
      <c r="M209" s="32"/>
      <c r="N209" s="3"/>
    </row>
    <row r="210" spans="1:14" ht="21" hidden="1" customHeight="1" x14ac:dyDescent="0.25">
      <c r="A210" s="32">
        <v>47</v>
      </c>
      <c r="B210" s="15" t="s">
        <v>167</v>
      </c>
      <c r="C210" s="16" t="s">
        <v>23</v>
      </c>
      <c r="D210" s="62" t="s">
        <v>342</v>
      </c>
      <c r="E210" s="22" t="s">
        <v>150</v>
      </c>
      <c r="F210" s="33">
        <v>15</v>
      </c>
      <c r="G210" s="33">
        <v>15</v>
      </c>
      <c r="H210" s="17">
        <f t="shared" si="18"/>
        <v>15</v>
      </c>
      <c r="I210" s="34">
        <v>15</v>
      </c>
      <c r="J210" s="56">
        <f t="shared" si="19"/>
        <v>30</v>
      </c>
      <c r="K210" s="35">
        <v>30</v>
      </c>
      <c r="L210" s="35">
        <f t="shared" si="20"/>
        <v>0</v>
      </c>
      <c r="M210" s="32"/>
      <c r="N210" s="3"/>
    </row>
    <row r="211" spans="1:14" ht="21" hidden="1" customHeight="1" x14ac:dyDescent="0.25">
      <c r="A211" s="32">
        <v>48</v>
      </c>
      <c r="B211" s="105" t="s">
        <v>344</v>
      </c>
      <c r="C211" s="106" t="s">
        <v>121</v>
      </c>
      <c r="D211" s="112" t="s">
        <v>342</v>
      </c>
      <c r="E211" s="113" t="s">
        <v>345</v>
      </c>
      <c r="F211" s="33">
        <v>15</v>
      </c>
      <c r="G211" s="33">
        <v>15</v>
      </c>
      <c r="H211" s="33">
        <f t="shared" si="18"/>
        <v>15</v>
      </c>
      <c r="I211" s="33">
        <v>15</v>
      </c>
      <c r="J211" s="56">
        <f t="shared" si="19"/>
        <v>30</v>
      </c>
      <c r="K211" s="35">
        <v>30</v>
      </c>
      <c r="L211" s="35">
        <f t="shared" si="20"/>
        <v>0</v>
      </c>
      <c r="M211" s="32"/>
    </row>
    <row r="212" spans="1:14" ht="21" hidden="1" customHeight="1" x14ac:dyDescent="0.25">
      <c r="A212" s="32">
        <v>49</v>
      </c>
      <c r="B212" s="105" t="s">
        <v>174</v>
      </c>
      <c r="C212" s="106" t="s">
        <v>227</v>
      </c>
      <c r="D212" s="38" t="s">
        <v>493</v>
      </c>
      <c r="E212" s="113" t="s">
        <v>128</v>
      </c>
      <c r="F212" s="33">
        <v>15</v>
      </c>
      <c r="G212" s="33">
        <v>8</v>
      </c>
      <c r="H212" s="99">
        <v>15</v>
      </c>
      <c r="I212" s="33">
        <v>8</v>
      </c>
      <c r="J212" s="56">
        <f t="shared" si="19"/>
        <v>23</v>
      </c>
      <c r="K212" s="35">
        <f>H212+I212</f>
        <v>23</v>
      </c>
      <c r="L212" s="35">
        <f t="shared" si="20"/>
        <v>0</v>
      </c>
      <c r="M212" s="32"/>
    </row>
    <row r="213" spans="1:14" ht="21" hidden="1" customHeight="1" x14ac:dyDescent="0.25">
      <c r="A213" s="32">
        <v>50</v>
      </c>
      <c r="B213" s="105" t="s">
        <v>228</v>
      </c>
      <c r="C213" s="106" t="s">
        <v>54</v>
      </c>
      <c r="D213" s="38" t="s">
        <v>493</v>
      </c>
      <c r="E213" s="113" t="s">
        <v>123</v>
      </c>
      <c r="F213" s="33">
        <v>14</v>
      </c>
      <c r="G213" s="33">
        <v>10</v>
      </c>
      <c r="H213" s="99">
        <v>14</v>
      </c>
      <c r="I213" s="33">
        <v>10</v>
      </c>
      <c r="J213" s="56">
        <f t="shared" si="19"/>
        <v>24</v>
      </c>
      <c r="K213" s="35">
        <f>H213+I213</f>
        <v>24</v>
      </c>
      <c r="L213" s="35">
        <f t="shared" si="20"/>
        <v>0</v>
      </c>
      <c r="M213" s="32"/>
    </row>
    <row r="214" spans="1:14" ht="21" hidden="1" customHeight="1" x14ac:dyDescent="0.25">
      <c r="A214" s="32">
        <v>51</v>
      </c>
      <c r="B214" s="105" t="s">
        <v>244</v>
      </c>
      <c r="C214" s="106" t="s">
        <v>313</v>
      </c>
      <c r="D214" s="112" t="s">
        <v>307</v>
      </c>
      <c r="E214" s="113" t="s">
        <v>314</v>
      </c>
      <c r="F214" s="33">
        <v>15</v>
      </c>
      <c r="G214" s="33">
        <v>15</v>
      </c>
      <c r="H214" s="33">
        <f t="shared" ref="H214:H225" si="21">J214-I214</f>
        <v>15</v>
      </c>
      <c r="I214" s="33">
        <v>15</v>
      </c>
      <c r="J214" s="56">
        <f t="shared" si="19"/>
        <v>30</v>
      </c>
      <c r="K214" s="35">
        <v>30</v>
      </c>
      <c r="L214" s="35">
        <f t="shared" si="20"/>
        <v>0</v>
      </c>
      <c r="M214" s="32"/>
    </row>
    <row r="215" spans="1:14" ht="21" hidden="1" customHeight="1" x14ac:dyDescent="0.25">
      <c r="A215" s="32">
        <v>52</v>
      </c>
      <c r="B215" s="105" t="s">
        <v>322</v>
      </c>
      <c r="C215" s="106" t="s">
        <v>19</v>
      </c>
      <c r="D215" s="112" t="s">
        <v>307</v>
      </c>
      <c r="E215" s="113" t="s">
        <v>323</v>
      </c>
      <c r="F215" s="33">
        <v>15</v>
      </c>
      <c r="G215" s="33">
        <v>15</v>
      </c>
      <c r="H215" s="33">
        <f t="shared" si="21"/>
        <v>15</v>
      </c>
      <c r="I215" s="33">
        <v>15</v>
      </c>
      <c r="J215" s="56">
        <f t="shared" si="19"/>
        <v>30</v>
      </c>
      <c r="K215" s="35">
        <v>30</v>
      </c>
      <c r="L215" s="35">
        <f t="shared" si="20"/>
        <v>0</v>
      </c>
      <c r="M215" s="32"/>
    </row>
    <row r="216" spans="1:14" ht="21" hidden="1" customHeight="1" x14ac:dyDescent="0.25">
      <c r="A216" s="32">
        <v>53</v>
      </c>
      <c r="B216" s="105" t="s">
        <v>334</v>
      </c>
      <c r="C216" s="106" t="s">
        <v>335</v>
      </c>
      <c r="D216" s="112" t="s">
        <v>307</v>
      </c>
      <c r="E216" s="113" t="s">
        <v>336</v>
      </c>
      <c r="F216" s="33">
        <v>14</v>
      </c>
      <c r="G216" s="33">
        <v>15</v>
      </c>
      <c r="H216" s="33">
        <f t="shared" si="21"/>
        <v>14</v>
      </c>
      <c r="I216" s="33">
        <v>15</v>
      </c>
      <c r="J216" s="56">
        <f t="shared" si="19"/>
        <v>29</v>
      </c>
      <c r="K216" s="35">
        <v>30</v>
      </c>
      <c r="L216" s="35">
        <f t="shared" si="20"/>
        <v>-1</v>
      </c>
      <c r="M216" s="32"/>
    </row>
    <row r="217" spans="1:14" ht="21" hidden="1" customHeight="1" x14ac:dyDescent="0.25">
      <c r="A217" s="32">
        <v>54</v>
      </c>
      <c r="B217" s="105" t="s">
        <v>324</v>
      </c>
      <c r="C217" s="106" t="s">
        <v>325</v>
      </c>
      <c r="D217" s="112" t="s">
        <v>307</v>
      </c>
      <c r="E217" s="113" t="s">
        <v>326</v>
      </c>
      <c r="F217" s="33">
        <v>15</v>
      </c>
      <c r="G217" s="33">
        <v>15</v>
      </c>
      <c r="H217" s="33">
        <f t="shared" si="21"/>
        <v>15</v>
      </c>
      <c r="I217" s="33">
        <v>15</v>
      </c>
      <c r="J217" s="56">
        <f t="shared" si="19"/>
        <v>30</v>
      </c>
      <c r="K217" s="35">
        <v>30</v>
      </c>
      <c r="L217" s="35">
        <f t="shared" si="20"/>
        <v>0</v>
      </c>
      <c r="M217" s="32"/>
    </row>
    <row r="218" spans="1:14" ht="21" hidden="1" customHeight="1" x14ac:dyDescent="0.25">
      <c r="A218" s="32">
        <v>55</v>
      </c>
      <c r="B218" s="105" t="s">
        <v>332</v>
      </c>
      <c r="C218" s="106" t="s">
        <v>63</v>
      </c>
      <c r="D218" s="112" t="s">
        <v>307</v>
      </c>
      <c r="E218" s="113" t="s">
        <v>333</v>
      </c>
      <c r="F218" s="33">
        <v>15</v>
      </c>
      <c r="G218" s="33">
        <v>15</v>
      </c>
      <c r="H218" s="33">
        <f t="shared" si="21"/>
        <v>15</v>
      </c>
      <c r="I218" s="33">
        <v>15</v>
      </c>
      <c r="J218" s="56">
        <f t="shared" si="19"/>
        <v>30</v>
      </c>
      <c r="K218" s="35">
        <v>30</v>
      </c>
      <c r="L218" s="35">
        <f t="shared" si="20"/>
        <v>0</v>
      </c>
      <c r="M218" s="32"/>
    </row>
    <row r="219" spans="1:14" ht="21" hidden="1" customHeight="1" x14ac:dyDescent="0.25">
      <c r="A219" s="32">
        <v>56</v>
      </c>
      <c r="B219" s="105" t="s">
        <v>215</v>
      </c>
      <c r="C219" s="106" t="s">
        <v>306</v>
      </c>
      <c r="D219" s="112" t="s">
        <v>307</v>
      </c>
      <c r="E219" s="113" t="s">
        <v>308</v>
      </c>
      <c r="F219" s="38">
        <v>14</v>
      </c>
      <c r="G219" s="33">
        <v>14</v>
      </c>
      <c r="H219" s="33">
        <f t="shared" si="21"/>
        <v>13</v>
      </c>
      <c r="I219" s="33">
        <v>15</v>
      </c>
      <c r="J219" s="56">
        <f t="shared" si="19"/>
        <v>28</v>
      </c>
      <c r="K219" s="35">
        <v>30</v>
      </c>
      <c r="L219" s="35">
        <f t="shared" si="20"/>
        <v>-2</v>
      </c>
      <c r="M219" s="32"/>
    </row>
    <row r="220" spans="1:14" ht="21" hidden="1" customHeight="1" x14ac:dyDescent="0.25">
      <c r="A220" s="32">
        <v>57</v>
      </c>
      <c r="B220" s="15" t="s">
        <v>259</v>
      </c>
      <c r="C220" s="16" t="s">
        <v>260</v>
      </c>
      <c r="D220" s="72" t="s">
        <v>307</v>
      </c>
      <c r="E220" s="22" t="s">
        <v>46</v>
      </c>
      <c r="F220" s="33">
        <v>12</v>
      </c>
      <c r="G220" s="33">
        <v>15</v>
      </c>
      <c r="H220" s="17">
        <f t="shared" si="21"/>
        <v>12</v>
      </c>
      <c r="I220" s="34">
        <v>15</v>
      </c>
      <c r="J220" s="56">
        <f t="shared" si="19"/>
        <v>27</v>
      </c>
      <c r="K220" s="35">
        <v>27</v>
      </c>
      <c r="L220" s="35">
        <f t="shared" si="20"/>
        <v>0</v>
      </c>
      <c r="M220" s="32"/>
      <c r="N220" s="3"/>
    </row>
    <row r="221" spans="1:14" ht="21" hidden="1" customHeight="1" x14ac:dyDescent="0.25">
      <c r="A221" s="32">
        <v>58</v>
      </c>
      <c r="B221" s="19" t="s">
        <v>278</v>
      </c>
      <c r="C221" s="23" t="s">
        <v>131</v>
      </c>
      <c r="D221" s="72" t="s">
        <v>307</v>
      </c>
      <c r="E221" s="24" t="s">
        <v>519</v>
      </c>
      <c r="F221" s="33">
        <v>15</v>
      </c>
      <c r="G221" s="33">
        <v>9</v>
      </c>
      <c r="H221" s="17">
        <f t="shared" si="21"/>
        <v>16</v>
      </c>
      <c r="I221" s="34">
        <v>8</v>
      </c>
      <c r="J221" s="56">
        <f t="shared" si="19"/>
        <v>24</v>
      </c>
      <c r="K221" s="35">
        <v>23</v>
      </c>
      <c r="L221" s="35">
        <f t="shared" si="20"/>
        <v>1</v>
      </c>
      <c r="M221" s="33" t="s">
        <v>563</v>
      </c>
      <c r="N221" s="3"/>
    </row>
    <row r="222" spans="1:14" ht="21" hidden="1" customHeight="1" x14ac:dyDescent="0.25">
      <c r="A222" s="32">
        <v>59</v>
      </c>
      <c r="B222" s="15" t="s">
        <v>250</v>
      </c>
      <c r="C222" s="16" t="s">
        <v>251</v>
      </c>
      <c r="D222" s="72" t="s">
        <v>307</v>
      </c>
      <c r="E222" s="22" t="s">
        <v>35</v>
      </c>
      <c r="F222" s="33">
        <v>12</v>
      </c>
      <c r="G222" s="33">
        <v>15</v>
      </c>
      <c r="H222" s="17">
        <f t="shared" si="21"/>
        <v>12</v>
      </c>
      <c r="I222" s="34">
        <v>15</v>
      </c>
      <c r="J222" s="56">
        <f t="shared" si="19"/>
        <v>27</v>
      </c>
      <c r="K222" s="35">
        <v>27</v>
      </c>
      <c r="L222" s="35">
        <f t="shared" si="20"/>
        <v>0</v>
      </c>
      <c r="M222" s="32"/>
      <c r="N222" s="3"/>
    </row>
    <row r="223" spans="1:14" ht="21" hidden="1" customHeight="1" x14ac:dyDescent="0.25">
      <c r="A223" s="32">
        <v>60</v>
      </c>
      <c r="B223" s="15" t="s">
        <v>253</v>
      </c>
      <c r="C223" s="16" t="s">
        <v>23</v>
      </c>
      <c r="D223" s="72" t="s">
        <v>307</v>
      </c>
      <c r="E223" s="22" t="s">
        <v>38</v>
      </c>
      <c r="F223" s="33">
        <v>12</v>
      </c>
      <c r="G223" s="33">
        <v>15</v>
      </c>
      <c r="H223" s="17">
        <f t="shared" si="21"/>
        <v>12</v>
      </c>
      <c r="I223" s="34">
        <v>15</v>
      </c>
      <c r="J223" s="56">
        <f t="shared" si="19"/>
        <v>27</v>
      </c>
      <c r="K223" s="35">
        <v>27</v>
      </c>
      <c r="L223" s="35">
        <f t="shared" si="20"/>
        <v>0</v>
      </c>
      <c r="M223" s="32"/>
      <c r="N223" s="3"/>
    </row>
    <row r="224" spans="1:14" ht="63" hidden="1" customHeight="1" x14ac:dyDescent="0.25">
      <c r="A224" s="32">
        <v>1</v>
      </c>
      <c r="B224" s="105" t="s">
        <v>453</v>
      </c>
      <c r="C224" s="106" t="s">
        <v>23</v>
      </c>
      <c r="D224" s="122" t="s">
        <v>307</v>
      </c>
      <c r="E224" s="113" t="s">
        <v>454</v>
      </c>
      <c r="F224" s="32">
        <v>16</v>
      </c>
      <c r="G224" s="32">
        <v>15</v>
      </c>
      <c r="H224" s="33">
        <f t="shared" si="21"/>
        <v>16</v>
      </c>
      <c r="I224" s="33">
        <v>15</v>
      </c>
      <c r="J224" s="56">
        <f t="shared" si="19"/>
        <v>31</v>
      </c>
      <c r="K224" s="66">
        <v>30</v>
      </c>
      <c r="L224" s="35">
        <f t="shared" si="20"/>
        <v>1</v>
      </c>
      <c r="M224" s="32"/>
    </row>
    <row r="225" spans="1:15" ht="48" hidden="1" customHeight="1" x14ac:dyDescent="0.25">
      <c r="A225" s="32">
        <v>2</v>
      </c>
      <c r="B225" s="79" t="s">
        <v>252</v>
      </c>
      <c r="C225" s="80" t="s">
        <v>44</v>
      </c>
      <c r="D225" s="96"/>
      <c r="E225" s="82" t="s">
        <v>40</v>
      </c>
      <c r="F225" s="83">
        <v>4</v>
      </c>
      <c r="G225" s="83"/>
      <c r="H225" s="17">
        <f t="shared" si="21"/>
        <v>0</v>
      </c>
      <c r="I225" s="83"/>
      <c r="J225" s="84"/>
      <c r="K225" s="85"/>
      <c r="L225" s="85"/>
      <c r="M225" s="91"/>
      <c r="N225" s="87"/>
    </row>
    <row r="226" spans="1:15" ht="17.25" hidden="1" customHeight="1" x14ac:dyDescent="0.25">
      <c r="A226" s="7"/>
      <c r="B226" s="8"/>
      <c r="C226" s="8"/>
      <c r="D226" s="7"/>
      <c r="E226" s="7"/>
      <c r="F226" s="7"/>
      <c r="G226" s="9"/>
      <c r="H226" s="9"/>
      <c r="I226" s="9"/>
      <c r="J226" s="10"/>
      <c r="K226" s="10"/>
      <c r="L226" s="10"/>
      <c r="M226" s="9"/>
    </row>
    <row r="227" spans="1:15" s="1" customFormat="1" ht="17.25" hidden="1" customHeight="1" x14ac:dyDescent="0.25">
      <c r="A227" s="4"/>
      <c r="B227" s="5" t="s">
        <v>485</v>
      </c>
      <c r="C227" s="5">
        <f>A225+A223+A157+A117+A49</f>
        <v>176</v>
      </c>
      <c r="D227" s="5" t="s">
        <v>486</v>
      </c>
      <c r="E227" s="4"/>
      <c r="F227" s="4"/>
      <c r="G227" s="4"/>
      <c r="H227" s="4"/>
      <c r="I227" s="4"/>
      <c r="J227" s="31"/>
      <c r="K227" s="31"/>
      <c r="L227" s="31"/>
      <c r="M227" s="4"/>
    </row>
    <row r="228" spans="1:15" x14ac:dyDescent="0.25">
      <c r="F228" s="1"/>
      <c r="G228" s="155" t="s">
        <v>522</v>
      </c>
      <c r="H228" s="155"/>
      <c r="I228" s="155"/>
      <c r="J228" s="155"/>
      <c r="K228" s="155"/>
      <c r="L228" s="155"/>
      <c r="M228" s="155"/>
    </row>
    <row r="229" spans="1:15" x14ac:dyDescent="0.25">
      <c r="B229" s="150"/>
      <c r="C229" s="156"/>
      <c r="D229" s="156"/>
      <c r="E229" s="11"/>
      <c r="F229" s="151" t="s">
        <v>483</v>
      </c>
      <c r="G229" s="151"/>
      <c r="H229" s="151"/>
      <c r="I229" s="151"/>
      <c r="J229" s="151"/>
      <c r="K229" s="151"/>
      <c r="L229" s="151"/>
      <c r="M229" s="151"/>
    </row>
    <row r="230" spans="1:15" x14ac:dyDescent="0.25">
      <c r="E230" s="11"/>
      <c r="F230" s="1"/>
      <c r="G230" s="1"/>
      <c r="H230" s="1"/>
      <c r="I230" s="1"/>
      <c r="J230" s="1"/>
      <c r="K230" s="1"/>
      <c r="L230" s="1"/>
      <c r="M230" s="1"/>
    </row>
    <row r="231" spans="1:15" s="98" customFormat="1" x14ac:dyDescent="0.25">
      <c r="A231" s="2"/>
      <c r="B231" s="2"/>
      <c r="C231" s="2"/>
      <c r="D231" s="2"/>
      <c r="E231" s="2"/>
      <c r="F231" s="1"/>
      <c r="G231" s="1"/>
      <c r="H231" s="1"/>
      <c r="I231" s="1"/>
      <c r="J231" s="1"/>
      <c r="K231" s="1"/>
      <c r="L231" s="1"/>
      <c r="M231" s="1"/>
      <c r="N231" s="2"/>
      <c r="O231" s="2"/>
    </row>
    <row r="232" spans="1:15" x14ac:dyDescent="0.25">
      <c r="F232" s="1"/>
      <c r="G232" s="1"/>
      <c r="H232" s="1"/>
      <c r="I232" s="1"/>
      <c r="J232" s="1"/>
      <c r="K232" s="1"/>
      <c r="L232" s="1"/>
      <c r="M232" s="1"/>
    </row>
    <row r="233" spans="1:15" x14ac:dyDescent="0.25">
      <c r="F233" s="1"/>
      <c r="G233" s="1"/>
      <c r="H233" s="1"/>
      <c r="I233" s="1"/>
      <c r="J233" s="1"/>
      <c r="K233" s="1"/>
      <c r="L233" s="1"/>
      <c r="M233" s="1"/>
    </row>
    <row r="234" spans="1:15" x14ac:dyDescent="0.25">
      <c r="F234" s="1"/>
      <c r="G234" s="1"/>
      <c r="H234" s="1"/>
      <c r="I234" s="1"/>
      <c r="J234" s="1"/>
      <c r="K234" s="1"/>
      <c r="L234" s="1"/>
      <c r="M234" s="1"/>
    </row>
    <row r="235" spans="1:15" x14ac:dyDescent="0.25">
      <c r="B235" s="150"/>
      <c r="C235" s="150"/>
      <c r="D235" s="150"/>
      <c r="F235" s="151"/>
      <c r="G235" s="151"/>
      <c r="H235" s="151"/>
      <c r="I235" s="65"/>
      <c r="J235" s="102" t="s">
        <v>537</v>
      </c>
      <c r="K235" s="102"/>
      <c r="L235" s="102"/>
      <c r="M235" s="102"/>
    </row>
    <row r="236" spans="1:15" x14ac:dyDescent="0.25">
      <c r="F236" s="1"/>
      <c r="G236" s="1"/>
      <c r="H236" s="1"/>
      <c r="I236" s="1"/>
      <c r="J236" s="104"/>
      <c r="K236" s="104"/>
      <c r="L236" s="104"/>
      <c r="M236" s="1"/>
    </row>
  </sheetData>
  <sortState ref="B8:N223">
    <sortCondition ref="N8:N223"/>
    <sortCondition ref="D8:D223"/>
    <sortCondition ref="C8:C223"/>
  </sortState>
  <mergeCells count="19">
    <mergeCell ref="E1:M1"/>
    <mergeCell ref="E2:M2"/>
    <mergeCell ref="A5:M5"/>
    <mergeCell ref="A6:M6"/>
    <mergeCell ref="B7:C7"/>
    <mergeCell ref="B235:D235"/>
    <mergeCell ref="F235:H235"/>
    <mergeCell ref="A10:A12"/>
    <mergeCell ref="A14:A15"/>
    <mergeCell ref="A33:A34"/>
    <mergeCell ref="A38:A39"/>
    <mergeCell ref="G228:M228"/>
    <mergeCell ref="B229:D229"/>
    <mergeCell ref="F229:M229"/>
    <mergeCell ref="A75:A76"/>
    <mergeCell ref="A78:A80"/>
    <mergeCell ref="A110:A111"/>
    <mergeCell ref="A123:A124"/>
    <mergeCell ref="A126:A127"/>
  </mergeCells>
  <pageMargins left="0.2" right="0.2" top="0.34" bottom="0.24" header="0.39" footer="0.19"/>
  <pageSetup paperSize="9" orientation="landscape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9"/>
  <sheetViews>
    <sheetView topLeftCell="A87" zoomScaleNormal="100" zoomScaleSheetLayoutView="100" workbookViewId="0">
      <selection activeCell="C96" sqref="C96"/>
    </sheetView>
  </sheetViews>
  <sheetFormatPr defaultColWidth="9.140625" defaultRowHeight="15.75" x14ac:dyDescent="0.25"/>
  <cols>
    <col min="1" max="1" width="4.28515625" style="2" customWidth="1"/>
    <col min="2" max="2" width="20" style="2" customWidth="1"/>
    <col min="3" max="3" width="9.140625" style="2" customWidth="1"/>
    <col min="4" max="4" width="35.140625" style="2" bestFit="1" customWidth="1"/>
    <col min="5" max="5" width="15.7109375" style="2" customWidth="1"/>
    <col min="6" max="6" width="6.42578125" style="2" customWidth="1"/>
    <col min="7" max="7" width="5.85546875" style="2" customWidth="1"/>
    <col min="8" max="9" width="6.5703125" style="2" customWidth="1"/>
    <col min="10" max="10" width="7" style="98" customWidth="1"/>
    <col min="11" max="11" width="12.28515625" style="98" customWidth="1"/>
    <col min="12" max="12" width="10.7109375" style="98" customWidth="1"/>
    <col min="13" max="13" width="17.28515625" style="2" customWidth="1"/>
    <col min="14" max="14" width="9.140625" style="2" customWidth="1"/>
    <col min="15" max="16384" width="9.140625" style="2"/>
  </cols>
  <sheetData>
    <row r="1" spans="1:13" x14ac:dyDescent="0.25">
      <c r="A1" s="101" t="s">
        <v>191</v>
      </c>
      <c r="B1" s="101"/>
      <c r="C1" s="1"/>
      <c r="D1" s="102"/>
      <c r="E1" s="151" t="s">
        <v>0</v>
      </c>
      <c r="F1" s="151"/>
      <c r="G1" s="151"/>
      <c r="H1" s="151"/>
      <c r="I1" s="151"/>
      <c r="J1" s="151"/>
      <c r="K1" s="151"/>
      <c r="L1" s="151"/>
      <c r="M1" s="151"/>
    </row>
    <row r="2" spans="1:13" ht="16.5" x14ac:dyDescent="0.25">
      <c r="A2" s="102" t="s">
        <v>190</v>
      </c>
      <c r="B2" s="102"/>
      <c r="C2" s="1"/>
      <c r="D2" s="103"/>
      <c r="E2" s="157" t="s">
        <v>1</v>
      </c>
      <c r="F2" s="157"/>
      <c r="G2" s="157"/>
      <c r="H2" s="157"/>
      <c r="I2" s="157"/>
      <c r="J2" s="157"/>
      <c r="K2" s="157"/>
      <c r="L2" s="157"/>
      <c r="M2" s="157"/>
    </row>
    <row r="3" spans="1:13" x14ac:dyDescent="0.25">
      <c r="A3" s="102" t="s">
        <v>192</v>
      </c>
      <c r="B3" s="102"/>
      <c r="C3" s="1"/>
      <c r="D3" s="1"/>
      <c r="E3" s="1"/>
      <c r="F3" s="1"/>
      <c r="G3" s="1"/>
      <c r="H3" s="1"/>
      <c r="I3" s="1"/>
      <c r="J3" s="104"/>
      <c r="K3" s="104"/>
      <c r="L3" s="104"/>
      <c r="M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04"/>
      <c r="K4" s="104"/>
      <c r="L4" s="104"/>
      <c r="M4" s="1"/>
    </row>
    <row r="5" spans="1:13" ht="18.75" x14ac:dyDescent="0.3">
      <c r="A5" s="158" t="s">
        <v>284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3" ht="17.25" customHeight="1" x14ac:dyDescent="0.25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</row>
    <row r="7" spans="1:13" ht="70.5" customHeight="1" x14ac:dyDescent="0.25">
      <c r="A7" s="66" t="s">
        <v>187</v>
      </c>
      <c r="B7" s="160" t="s">
        <v>2</v>
      </c>
      <c r="C7" s="160"/>
      <c r="D7" s="66" t="s">
        <v>349</v>
      </c>
      <c r="E7" s="66" t="s">
        <v>3</v>
      </c>
      <c r="F7" s="66" t="s">
        <v>185</v>
      </c>
      <c r="G7" s="66" t="s">
        <v>171</v>
      </c>
      <c r="H7" s="57" t="s">
        <v>564</v>
      </c>
      <c r="I7" s="57" t="s">
        <v>544</v>
      </c>
      <c r="J7" s="66" t="s">
        <v>172</v>
      </c>
      <c r="K7" s="63" t="s">
        <v>188</v>
      </c>
      <c r="L7" s="63" t="s">
        <v>189</v>
      </c>
      <c r="M7" s="66" t="s">
        <v>4</v>
      </c>
    </row>
    <row r="8" spans="1:13" ht="31.5" customHeight="1" x14ac:dyDescent="0.25">
      <c r="A8" s="161" t="s">
        <v>193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3"/>
    </row>
    <row r="9" spans="1:13" ht="21" customHeight="1" x14ac:dyDescent="0.25">
      <c r="A9" s="32">
        <v>1</v>
      </c>
      <c r="B9" s="105" t="s">
        <v>194</v>
      </c>
      <c r="C9" s="106" t="s">
        <v>80</v>
      </c>
      <c r="D9" s="38" t="s">
        <v>354</v>
      </c>
      <c r="E9" s="107" t="s">
        <v>79</v>
      </c>
      <c r="F9" s="55">
        <v>15</v>
      </c>
      <c r="G9" s="55">
        <v>10</v>
      </c>
      <c r="H9" s="99">
        <v>15</v>
      </c>
      <c r="I9" s="55">
        <v>10</v>
      </c>
      <c r="J9" s="56">
        <f>F9+G9</f>
        <v>25</v>
      </c>
      <c r="K9" s="35">
        <f t="shared" ref="K9:K50" si="0">H9+I9</f>
        <v>25</v>
      </c>
      <c r="L9" s="35">
        <f>J9-K9</f>
        <v>0</v>
      </c>
      <c r="M9" s="32"/>
    </row>
    <row r="10" spans="1:13" ht="21" customHeight="1" x14ac:dyDescent="0.25">
      <c r="A10" s="32">
        <v>2</v>
      </c>
      <c r="B10" s="105" t="s">
        <v>195</v>
      </c>
      <c r="C10" s="106" t="s">
        <v>24</v>
      </c>
      <c r="D10" s="38" t="s">
        <v>354</v>
      </c>
      <c r="E10" s="107" t="s">
        <v>81</v>
      </c>
      <c r="F10" s="33">
        <v>15</v>
      </c>
      <c r="G10" s="33">
        <v>10</v>
      </c>
      <c r="H10" s="99">
        <v>15</v>
      </c>
      <c r="I10" s="33">
        <v>10</v>
      </c>
      <c r="J10" s="56">
        <f>F10+G10</f>
        <v>25</v>
      </c>
      <c r="K10" s="35">
        <f t="shared" si="0"/>
        <v>25</v>
      </c>
      <c r="L10" s="35">
        <f t="shared" ref="L10:L50" si="1">J10-K10</f>
        <v>0</v>
      </c>
      <c r="M10" s="32"/>
    </row>
    <row r="11" spans="1:13" ht="21" customHeight="1" x14ac:dyDescent="0.25">
      <c r="A11" s="32">
        <v>3</v>
      </c>
      <c r="B11" s="105" t="s">
        <v>196</v>
      </c>
      <c r="C11" s="106" t="s">
        <v>68</v>
      </c>
      <c r="D11" s="38" t="s">
        <v>354</v>
      </c>
      <c r="E11" s="107" t="s">
        <v>69</v>
      </c>
      <c r="F11" s="33">
        <v>15</v>
      </c>
      <c r="G11" s="33">
        <v>9</v>
      </c>
      <c r="H11" s="99">
        <v>15</v>
      </c>
      <c r="I11" s="33">
        <v>10</v>
      </c>
      <c r="J11" s="56">
        <f t="shared" ref="J11:J50" si="2">F11+G11</f>
        <v>24</v>
      </c>
      <c r="K11" s="35">
        <f t="shared" si="0"/>
        <v>25</v>
      </c>
      <c r="L11" s="35">
        <f t="shared" si="1"/>
        <v>-1</v>
      </c>
      <c r="M11" s="32"/>
    </row>
    <row r="12" spans="1:13" ht="21" customHeight="1" x14ac:dyDescent="0.25">
      <c r="A12" s="32">
        <v>4</v>
      </c>
      <c r="B12" s="105" t="s">
        <v>197</v>
      </c>
      <c r="C12" s="106" t="s">
        <v>71</v>
      </c>
      <c r="D12" s="38" t="s">
        <v>354</v>
      </c>
      <c r="E12" s="107" t="s">
        <v>72</v>
      </c>
      <c r="F12" s="33">
        <v>14</v>
      </c>
      <c r="G12" s="33">
        <v>10</v>
      </c>
      <c r="H12" s="99">
        <v>15</v>
      </c>
      <c r="I12" s="33">
        <v>10</v>
      </c>
      <c r="J12" s="56">
        <f t="shared" si="2"/>
        <v>24</v>
      </c>
      <c r="K12" s="35">
        <f t="shared" si="0"/>
        <v>25</v>
      </c>
      <c r="L12" s="35">
        <f t="shared" si="1"/>
        <v>-1</v>
      </c>
      <c r="M12" s="32"/>
    </row>
    <row r="13" spans="1:13" ht="21" customHeight="1" x14ac:dyDescent="0.25">
      <c r="A13" s="32">
        <v>5</v>
      </c>
      <c r="B13" s="105" t="s">
        <v>198</v>
      </c>
      <c r="C13" s="106" t="s">
        <v>17</v>
      </c>
      <c r="D13" s="38" t="s">
        <v>354</v>
      </c>
      <c r="E13" s="107" t="s">
        <v>74</v>
      </c>
      <c r="F13" s="33">
        <v>15</v>
      </c>
      <c r="G13" s="33">
        <v>10</v>
      </c>
      <c r="H13" s="99">
        <v>15</v>
      </c>
      <c r="I13" s="33">
        <v>10</v>
      </c>
      <c r="J13" s="56">
        <f t="shared" si="2"/>
        <v>25</v>
      </c>
      <c r="K13" s="35">
        <f t="shared" si="0"/>
        <v>25</v>
      </c>
      <c r="L13" s="35">
        <f t="shared" si="1"/>
        <v>0</v>
      </c>
      <c r="M13" s="32"/>
    </row>
    <row r="14" spans="1:13" ht="21" customHeight="1" x14ac:dyDescent="0.25">
      <c r="A14" s="32">
        <v>6</v>
      </c>
      <c r="B14" s="105" t="s">
        <v>199</v>
      </c>
      <c r="C14" s="106" t="s">
        <v>75</v>
      </c>
      <c r="D14" s="38" t="s">
        <v>354</v>
      </c>
      <c r="E14" s="107" t="s">
        <v>76</v>
      </c>
      <c r="F14" s="33">
        <v>15</v>
      </c>
      <c r="G14" s="33">
        <v>9</v>
      </c>
      <c r="H14" s="99">
        <v>15</v>
      </c>
      <c r="I14" s="33">
        <v>10</v>
      </c>
      <c r="J14" s="56">
        <f t="shared" si="2"/>
        <v>24</v>
      </c>
      <c r="K14" s="35">
        <f t="shared" si="0"/>
        <v>25</v>
      </c>
      <c r="L14" s="35">
        <f t="shared" si="1"/>
        <v>-1</v>
      </c>
      <c r="M14" s="32"/>
    </row>
    <row r="15" spans="1:13" ht="21" customHeight="1" x14ac:dyDescent="0.25">
      <c r="A15" s="32">
        <v>7</v>
      </c>
      <c r="B15" s="105" t="s">
        <v>200</v>
      </c>
      <c r="C15" s="106" t="s">
        <v>25</v>
      </c>
      <c r="D15" s="38" t="s">
        <v>354</v>
      </c>
      <c r="E15" s="107" t="s">
        <v>77</v>
      </c>
      <c r="F15" s="33">
        <v>15</v>
      </c>
      <c r="G15" s="33">
        <v>10</v>
      </c>
      <c r="H15" s="99">
        <v>15</v>
      </c>
      <c r="I15" s="33">
        <v>10</v>
      </c>
      <c r="J15" s="56">
        <f t="shared" si="2"/>
        <v>25</v>
      </c>
      <c r="K15" s="35">
        <f t="shared" si="0"/>
        <v>25</v>
      </c>
      <c r="L15" s="35">
        <f t="shared" si="1"/>
        <v>0</v>
      </c>
      <c r="M15" s="32"/>
    </row>
    <row r="16" spans="1:13" ht="23.25" customHeight="1" x14ac:dyDescent="0.25">
      <c r="A16" s="32">
        <v>8</v>
      </c>
      <c r="B16" s="105" t="s">
        <v>201</v>
      </c>
      <c r="C16" s="106" t="s">
        <v>78</v>
      </c>
      <c r="D16" s="38" t="s">
        <v>354</v>
      </c>
      <c r="E16" s="107" t="s">
        <v>115</v>
      </c>
      <c r="F16" s="33">
        <v>14</v>
      </c>
      <c r="G16" s="33">
        <v>11</v>
      </c>
      <c r="H16" s="99">
        <v>14</v>
      </c>
      <c r="I16" s="33">
        <v>11</v>
      </c>
      <c r="J16" s="56">
        <f t="shared" si="2"/>
        <v>25</v>
      </c>
      <c r="K16" s="35">
        <f t="shared" si="0"/>
        <v>25</v>
      </c>
      <c r="L16" s="35">
        <f t="shared" si="1"/>
        <v>0</v>
      </c>
      <c r="M16" s="32"/>
    </row>
    <row r="17" spans="1:13" ht="21" customHeight="1" x14ac:dyDescent="0.25">
      <c r="A17" s="32">
        <v>9</v>
      </c>
      <c r="B17" s="105" t="s">
        <v>202</v>
      </c>
      <c r="C17" s="106" t="s">
        <v>9</v>
      </c>
      <c r="D17" s="38" t="s">
        <v>297</v>
      </c>
      <c r="E17" s="107" t="s">
        <v>487</v>
      </c>
      <c r="F17" s="33">
        <v>15</v>
      </c>
      <c r="G17" s="33">
        <v>10</v>
      </c>
      <c r="H17" s="99">
        <v>15</v>
      </c>
      <c r="I17" s="33">
        <v>10</v>
      </c>
      <c r="J17" s="56">
        <f t="shared" si="2"/>
        <v>25</v>
      </c>
      <c r="K17" s="35">
        <f t="shared" si="0"/>
        <v>25</v>
      </c>
      <c r="L17" s="35">
        <f t="shared" si="1"/>
        <v>0</v>
      </c>
      <c r="M17" s="32"/>
    </row>
    <row r="18" spans="1:13" ht="21" customHeight="1" x14ac:dyDescent="0.25">
      <c r="A18" s="32">
        <v>10</v>
      </c>
      <c r="B18" s="105" t="s">
        <v>203</v>
      </c>
      <c r="C18" s="106" t="s">
        <v>61</v>
      </c>
      <c r="D18" s="38" t="s">
        <v>297</v>
      </c>
      <c r="E18" s="107" t="s">
        <v>488</v>
      </c>
      <c r="F18" s="33">
        <v>15</v>
      </c>
      <c r="G18" s="33">
        <v>12</v>
      </c>
      <c r="H18" s="99">
        <v>15</v>
      </c>
      <c r="I18" s="33">
        <v>12</v>
      </c>
      <c r="J18" s="56">
        <f t="shared" si="2"/>
        <v>27</v>
      </c>
      <c r="K18" s="35">
        <f t="shared" si="0"/>
        <v>27</v>
      </c>
      <c r="L18" s="35">
        <f t="shared" si="1"/>
        <v>0</v>
      </c>
      <c r="M18" s="32"/>
    </row>
    <row r="19" spans="1:13" ht="21" customHeight="1" x14ac:dyDescent="0.25">
      <c r="A19" s="32">
        <v>11</v>
      </c>
      <c r="B19" s="105" t="s">
        <v>204</v>
      </c>
      <c r="C19" s="106" t="s">
        <v>8</v>
      </c>
      <c r="D19" s="38" t="s">
        <v>297</v>
      </c>
      <c r="E19" s="107" t="s">
        <v>489</v>
      </c>
      <c r="F19" s="33">
        <v>15</v>
      </c>
      <c r="G19" s="33">
        <v>10</v>
      </c>
      <c r="H19" s="99">
        <v>15</v>
      </c>
      <c r="I19" s="33">
        <v>10</v>
      </c>
      <c r="J19" s="56">
        <f t="shared" si="2"/>
        <v>25</v>
      </c>
      <c r="K19" s="35">
        <f t="shared" si="0"/>
        <v>25</v>
      </c>
      <c r="L19" s="35">
        <f t="shared" si="1"/>
        <v>0</v>
      </c>
      <c r="M19" s="32"/>
    </row>
    <row r="20" spans="1:13" ht="21" customHeight="1" x14ac:dyDescent="0.25">
      <c r="A20" s="32">
        <v>12</v>
      </c>
      <c r="B20" s="105" t="s">
        <v>205</v>
      </c>
      <c r="C20" s="106" t="s">
        <v>51</v>
      </c>
      <c r="D20" s="38" t="s">
        <v>297</v>
      </c>
      <c r="E20" s="107" t="s">
        <v>490</v>
      </c>
      <c r="F20" s="33">
        <v>15</v>
      </c>
      <c r="G20" s="33">
        <v>12</v>
      </c>
      <c r="H20" s="99">
        <v>15</v>
      </c>
      <c r="I20" s="33">
        <v>12</v>
      </c>
      <c r="J20" s="56">
        <f t="shared" si="2"/>
        <v>27</v>
      </c>
      <c r="K20" s="35">
        <f t="shared" si="0"/>
        <v>27</v>
      </c>
      <c r="L20" s="35">
        <f t="shared" si="1"/>
        <v>0</v>
      </c>
      <c r="M20" s="32"/>
    </row>
    <row r="21" spans="1:13" ht="21" customHeight="1" x14ac:dyDescent="0.25">
      <c r="A21" s="32">
        <v>13</v>
      </c>
      <c r="B21" s="105" t="s">
        <v>206</v>
      </c>
      <c r="C21" s="106" t="s">
        <v>62</v>
      </c>
      <c r="D21" s="38" t="s">
        <v>297</v>
      </c>
      <c r="E21" s="107" t="s">
        <v>491</v>
      </c>
      <c r="F21" s="33">
        <v>15</v>
      </c>
      <c r="G21" s="33">
        <v>11</v>
      </c>
      <c r="H21" s="99">
        <v>15</v>
      </c>
      <c r="I21" s="33">
        <v>11</v>
      </c>
      <c r="J21" s="56">
        <f t="shared" si="2"/>
        <v>26</v>
      </c>
      <c r="K21" s="35">
        <f t="shared" si="0"/>
        <v>26</v>
      </c>
      <c r="L21" s="35">
        <f t="shared" si="1"/>
        <v>0</v>
      </c>
      <c r="M21" s="32"/>
    </row>
    <row r="22" spans="1:13" ht="21" customHeight="1" x14ac:dyDescent="0.25">
      <c r="A22" s="32">
        <v>14</v>
      </c>
      <c r="B22" s="105" t="s">
        <v>207</v>
      </c>
      <c r="C22" s="106" t="s">
        <v>63</v>
      </c>
      <c r="D22" s="38" t="s">
        <v>297</v>
      </c>
      <c r="E22" s="107" t="s">
        <v>492</v>
      </c>
      <c r="F22" s="33">
        <v>15</v>
      </c>
      <c r="G22" s="33">
        <v>10</v>
      </c>
      <c r="H22" s="99">
        <v>15</v>
      </c>
      <c r="I22" s="33">
        <v>10</v>
      </c>
      <c r="J22" s="56">
        <f t="shared" si="2"/>
        <v>25</v>
      </c>
      <c r="K22" s="35">
        <f t="shared" si="0"/>
        <v>25</v>
      </c>
      <c r="L22" s="35">
        <f t="shared" si="1"/>
        <v>0</v>
      </c>
      <c r="M22" s="32"/>
    </row>
    <row r="23" spans="1:13" ht="21" customHeight="1" x14ac:dyDescent="0.25">
      <c r="A23" s="32">
        <v>15</v>
      </c>
      <c r="B23" s="105" t="s">
        <v>183</v>
      </c>
      <c r="C23" s="106" t="s">
        <v>106</v>
      </c>
      <c r="D23" s="38" t="s">
        <v>297</v>
      </c>
      <c r="E23" s="107" t="s">
        <v>107</v>
      </c>
      <c r="F23" s="33">
        <v>16</v>
      </c>
      <c r="G23" s="33">
        <v>6</v>
      </c>
      <c r="H23" s="99">
        <v>16</v>
      </c>
      <c r="I23" s="33">
        <v>6</v>
      </c>
      <c r="J23" s="56">
        <f t="shared" si="2"/>
        <v>22</v>
      </c>
      <c r="K23" s="35">
        <f t="shared" si="0"/>
        <v>22</v>
      </c>
      <c r="L23" s="35">
        <f t="shared" si="1"/>
        <v>0</v>
      </c>
      <c r="M23" s="32"/>
    </row>
    <row r="24" spans="1:13" ht="24.75" customHeight="1" x14ac:dyDescent="0.25">
      <c r="A24" s="32">
        <v>16</v>
      </c>
      <c r="B24" s="105" t="s">
        <v>208</v>
      </c>
      <c r="C24" s="106" t="s">
        <v>157</v>
      </c>
      <c r="D24" s="38" t="s">
        <v>297</v>
      </c>
      <c r="E24" s="107" t="s">
        <v>113</v>
      </c>
      <c r="F24" s="33">
        <v>12</v>
      </c>
      <c r="G24" s="33">
        <v>9</v>
      </c>
      <c r="H24" s="99">
        <v>14</v>
      </c>
      <c r="I24" s="33">
        <v>10</v>
      </c>
      <c r="J24" s="56">
        <f t="shared" si="2"/>
        <v>21</v>
      </c>
      <c r="K24" s="35">
        <f t="shared" si="0"/>
        <v>24</v>
      </c>
      <c r="L24" s="35">
        <f t="shared" si="1"/>
        <v>-3</v>
      </c>
      <c r="M24" s="32"/>
    </row>
    <row r="25" spans="1:13" ht="23.25" customHeight="1" x14ac:dyDescent="0.25">
      <c r="A25" s="32">
        <v>17</v>
      </c>
      <c r="B25" s="105" t="s">
        <v>209</v>
      </c>
      <c r="C25" s="106" t="s">
        <v>10</v>
      </c>
      <c r="D25" s="38" t="s">
        <v>297</v>
      </c>
      <c r="E25" s="107" t="s">
        <v>111</v>
      </c>
      <c r="F25" s="33">
        <v>14</v>
      </c>
      <c r="G25" s="33">
        <v>10</v>
      </c>
      <c r="H25" s="99">
        <v>14</v>
      </c>
      <c r="I25" s="33">
        <v>10</v>
      </c>
      <c r="J25" s="56">
        <f t="shared" si="2"/>
        <v>24</v>
      </c>
      <c r="K25" s="35">
        <f t="shared" si="0"/>
        <v>24</v>
      </c>
      <c r="L25" s="35">
        <f t="shared" si="1"/>
        <v>0</v>
      </c>
      <c r="M25" s="32"/>
    </row>
    <row r="26" spans="1:13" ht="27.75" customHeight="1" x14ac:dyDescent="0.25">
      <c r="A26" s="32">
        <v>18</v>
      </c>
      <c r="B26" s="105" t="s">
        <v>170</v>
      </c>
      <c r="C26" s="106" t="s">
        <v>117</v>
      </c>
      <c r="D26" s="38" t="s">
        <v>430</v>
      </c>
      <c r="E26" s="107" t="s">
        <v>82</v>
      </c>
      <c r="F26" s="33">
        <v>16</v>
      </c>
      <c r="G26" s="33">
        <v>11</v>
      </c>
      <c r="H26" s="99">
        <v>16</v>
      </c>
      <c r="I26" s="33">
        <v>11</v>
      </c>
      <c r="J26" s="56">
        <f t="shared" si="2"/>
        <v>27</v>
      </c>
      <c r="K26" s="35">
        <f t="shared" si="0"/>
        <v>27</v>
      </c>
      <c r="L26" s="35">
        <f t="shared" si="1"/>
        <v>0</v>
      </c>
      <c r="M26" s="37"/>
    </row>
    <row r="27" spans="1:13" ht="33.75" customHeight="1" x14ac:dyDescent="0.25">
      <c r="A27" s="32">
        <v>19</v>
      </c>
      <c r="B27" s="105" t="s">
        <v>210</v>
      </c>
      <c r="C27" s="106" t="s">
        <v>37</v>
      </c>
      <c r="D27" s="38" t="s">
        <v>430</v>
      </c>
      <c r="E27" s="107" t="s">
        <v>84</v>
      </c>
      <c r="F27" s="33">
        <v>15</v>
      </c>
      <c r="G27" s="33">
        <v>11</v>
      </c>
      <c r="H27" s="99">
        <v>15</v>
      </c>
      <c r="I27" s="33">
        <v>11</v>
      </c>
      <c r="J27" s="56">
        <f t="shared" si="2"/>
        <v>26</v>
      </c>
      <c r="K27" s="35">
        <f t="shared" si="0"/>
        <v>26</v>
      </c>
      <c r="L27" s="35">
        <f t="shared" si="1"/>
        <v>0</v>
      </c>
      <c r="M27" s="37"/>
    </row>
    <row r="28" spans="1:13" ht="21" customHeight="1" x14ac:dyDescent="0.25">
      <c r="A28" s="32">
        <v>20</v>
      </c>
      <c r="B28" s="105" t="s">
        <v>33</v>
      </c>
      <c r="C28" s="106" t="s">
        <v>34</v>
      </c>
      <c r="D28" s="38" t="s">
        <v>430</v>
      </c>
      <c r="E28" s="107" t="s">
        <v>85</v>
      </c>
      <c r="F28" s="33">
        <v>15</v>
      </c>
      <c r="G28" s="33">
        <v>11</v>
      </c>
      <c r="H28" s="99">
        <v>15</v>
      </c>
      <c r="I28" s="33">
        <v>11</v>
      </c>
      <c r="J28" s="56">
        <f t="shared" si="2"/>
        <v>26</v>
      </c>
      <c r="K28" s="35">
        <f t="shared" si="0"/>
        <v>26</v>
      </c>
      <c r="L28" s="35">
        <f t="shared" si="1"/>
        <v>0</v>
      </c>
      <c r="M28" s="32"/>
    </row>
    <row r="29" spans="1:13" ht="21" customHeight="1" x14ac:dyDescent="0.25">
      <c r="A29" s="32">
        <v>21</v>
      </c>
      <c r="B29" s="105" t="s">
        <v>211</v>
      </c>
      <c r="C29" s="106" t="s">
        <v>86</v>
      </c>
      <c r="D29" s="38" t="s">
        <v>430</v>
      </c>
      <c r="E29" s="107" t="s">
        <v>87</v>
      </c>
      <c r="F29" s="33">
        <v>15</v>
      </c>
      <c r="G29" s="33">
        <v>11</v>
      </c>
      <c r="H29" s="99">
        <v>15</v>
      </c>
      <c r="I29" s="33">
        <v>11</v>
      </c>
      <c r="J29" s="56">
        <f t="shared" si="2"/>
        <v>26</v>
      </c>
      <c r="K29" s="35">
        <f t="shared" si="0"/>
        <v>26</v>
      </c>
      <c r="L29" s="35">
        <f t="shared" si="1"/>
        <v>0</v>
      </c>
      <c r="M29" s="32"/>
    </row>
    <row r="30" spans="1:13" ht="21" customHeight="1" x14ac:dyDescent="0.25">
      <c r="A30" s="32">
        <v>22</v>
      </c>
      <c r="B30" s="105" t="s">
        <v>181</v>
      </c>
      <c r="C30" s="106" t="s">
        <v>44</v>
      </c>
      <c r="D30" s="38" t="s">
        <v>430</v>
      </c>
      <c r="E30" s="107" t="s">
        <v>88</v>
      </c>
      <c r="F30" s="33">
        <v>15</v>
      </c>
      <c r="G30" s="33">
        <v>11</v>
      </c>
      <c r="H30" s="99">
        <v>15</v>
      </c>
      <c r="I30" s="33">
        <v>11</v>
      </c>
      <c r="J30" s="56">
        <f t="shared" si="2"/>
        <v>26</v>
      </c>
      <c r="K30" s="35">
        <f t="shared" si="0"/>
        <v>26</v>
      </c>
      <c r="L30" s="35">
        <f t="shared" si="1"/>
        <v>0</v>
      </c>
      <c r="M30" s="32"/>
    </row>
    <row r="31" spans="1:13" ht="21" customHeight="1" x14ac:dyDescent="0.25">
      <c r="A31" s="32">
        <v>23</v>
      </c>
      <c r="B31" s="105" t="s">
        <v>163</v>
      </c>
      <c r="C31" s="106" t="s">
        <v>121</v>
      </c>
      <c r="D31" s="38" t="s">
        <v>430</v>
      </c>
      <c r="E31" s="107" t="s">
        <v>90</v>
      </c>
      <c r="F31" s="33">
        <v>15</v>
      </c>
      <c r="G31" s="33">
        <v>11</v>
      </c>
      <c r="H31" s="99">
        <v>15</v>
      </c>
      <c r="I31" s="33">
        <v>11</v>
      </c>
      <c r="J31" s="56">
        <f t="shared" si="2"/>
        <v>26</v>
      </c>
      <c r="K31" s="35">
        <f t="shared" si="0"/>
        <v>26</v>
      </c>
      <c r="L31" s="35">
        <f t="shared" si="1"/>
        <v>0</v>
      </c>
      <c r="M31" s="32"/>
    </row>
    <row r="32" spans="1:13" ht="21" customHeight="1" x14ac:dyDescent="0.25">
      <c r="A32" s="32">
        <v>24</v>
      </c>
      <c r="B32" s="105" t="s">
        <v>212</v>
      </c>
      <c r="C32" s="106" t="s">
        <v>89</v>
      </c>
      <c r="D32" s="38" t="s">
        <v>430</v>
      </c>
      <c r="E32" s="107" t="s">
        <v>129</v>
      </c>
      <c r="F32" s="33">
        <v>15</v>
      </c>
      <c r="G32" s="33">
        <v>8</v>
      </c>
      <c r="H32" s="99">
        <v>15</v>
      </c>
      <c r="I32" s="33">
        <v>8</v>
      </c>
      <c r="J32" s="56">
        <f t="shared" si="2"/>
        <v>23</v>
      </c>
      <c r="K32" s="35">
        <f t="shared" si="0"/>
        <v>23</v>
      </c>
      <c r="L32" s="35">
        <f t="shared" si="1"/>
        <v>0</v>
      </c>
      <c r="M32" s="32"/>
    </row>
    <row r="33" spans="1:13" ht="21" customHeight="1" x14ac:dyDescent="0.25">
      <c r="A33" s="32">
        <v>25</v>
      </c>
      <c r="B33" s="105" t="s">
        <v>213</v>
      </c>
      <c r="C33" s="106" t="s">
        <v>175</v>
      </c>
      <c r="D33" s="38" t="s">
        <v>430</v>
      </c>
      <c r="E33" s="107" t="s">
        <v>109</v>
      </c>
      <c r="F33" s="33">
        <v>16</v>
      </c>
      <c r="G33" s="33">
        <v>6</v>
      </c>
      <c r="H33" s="99">
        <v>16</v>
      </c>
      <c r="I33" s="33">
        <v>6</v>
      </c>
      <c r="J33" s="56">
        <f t="shared" si="2"/>
        <v>22</v>
      </c>
      <c r="K33" s="35">
        <f t="shared" si="0"/>
        <v>22</v>
      </c>
      <c r="L33" s="35">
        <f t="shared" si="1"/>
        <v>0</v>
      </c>
      <c r="M33" s="32"/>
    </row>
    <row r="34" spans="1:13" ht="21" customHeight="1" x14ac:dyDescent="0.25">
      <c r="A34" s="32">
        <v>26</v>
      </c>
      <c r="B34" s="105" t="s">
        <v>162</v>
      </c>
      <c r="C34" s="106" t="s">
        <v>42</v>
      </c>
      <c r="D34" s="38" t="s">
        <v>430</v>
      </c>
      <c r="E34" s="107" t="s">
        <v>116</v>
      </c>
      <c r="F34" s="33">
        <v>14</v>
      </c>
      <c r="G34" s="33">
        <v>11</v>
      </c>
      <c r="H34" s="99">
        <v>14</v>
      </c>
      <c r="I34" s="33">
        <v>11</v>
      </c>
      <c r="J34" s="56">
        <f t="shared" si="2"/>
        <v>25</v>
      </c>
      <c r="K34" s="35">
        <f t="shared" si="0"/>
        <v>25</v>
      </c>
      <c r="L34" s="35">
        <f t="shared" si="1"/>
        <v>0</v>
      </c>
      <c r="M34" s="32"/>
    </row>
    <row r="35" spans="1:13" ht="21" customHeight="1" x14ac:dyDescent="0.25">
      <c r="A35" s="32">
        <v>27</v>
      </c>
      <c r="B35" s="105" t="s">
        <v>214</v>
      </c>
      <c r="C35" s="106" t="s">
        <v>99</v>
      </c>
      <c r="D35" s="38" t="s">
        <v>438</v>
      </c>
      <c r="E35" s="107" t="s">
        <v>100</v>
      </c>
      <c r="F35" s="33">
        <v>15</v>
      </c>
      <c r="G35" s="33">
        <v>10</v>
      </c>
      <c r="H35" s="99">
        <v>15</v>
      </c>
      <c r="I35" s="33">
        <v>10</v>
      </c>
      <c r="J35" s="56">
        <f t="shared" si="2"/>
        <v>25</v>
      </c>
      <c r="K35" s="35">
        <f t="shared" si="0"/>
        <v>25</v>
      </c>
      <c r="L35" s="35">
        <f t="shared" si="1"/>
        <v>0</v>
      </c>
      <c r="M35" s="32"/>
    </row>
    <row r="36" spans="1:13" s="100" customFormat="1" ht="33" x14ac:dyDescent="0.25">
      <c r="A36" s="32">
        <v>28</v>
      </c>
      <c r="B36" s="108" t="s">
        <v>215</v>
      </c>
      <c r="C36" s="109" t="s">
        <v>103</v>
      </c>
      <c r="D36" s="110" t="s">
        <v>438</v>
      </c>
      <c r="E36" s="111" t="s">
        <v>102</v>
      </c>
      <c r="F36" s="33">
        <v>9</v>
      </c>
      <c r="G36" s="33">
        <v>10</v>
      </c>
      <c r="H36" s="99">
        <v>15</v>
      </c>
      <c r="I36" s="33">
        <v>10</v>
      </c>
      <c r="J36" s="56">
        <f t="shared" si="2"/>
        <v>19</v>
      </c>
      <c r="K36" s="35">
        <f t="shared" si="0"/>
        <v>25</v>
      </c>
      <c r="L36" s="35">
        <f t="shared" si="1"/>
        <v>-6</v>
      </c>
      <c r="M36" s="32" t="s">
        <v>565</v>
      </c>
    </row>
    <row r="37" spans="1:13" ht="21" customHeight="1" x14ac:dyDescent="0.25">
      <c r="A37" s="32">
        <v>29</v>
      </c>
      <c r="B37" s="105" t="s">
        <v>216</v>
      </c>
      <c r="C37" s="106" t="s">
        <v>124</v>
      </c>
      <c r="D37" s="38" t="s">
        <v>438</v>
      </c>
      <c r="E37" s="107" t="s">
        <v>125</v>
      </c>
      <c r="F37" s="33">
        <v>16</v>
      </c>
      <c r="G37" s="33">
        <v>14</v>
      </c>
      <c r="H37" s="99">
        <v>16</v>
      </c>
      <c r="I37" s="33">
        <v>14</v>
      </c>
      <c r="J37" s="56">
        <f t="shared" si="2"/>
        <v>30</v>
      </c>
      <c r="K37" s="35">
        <f t="shared" si="0"/>
        <v>30</v>
      </c>
      <c r="L37" s="35">
        <f t="shared" si="1"/>
        <v>0</v>
      </c>
      <c r="M37" s="32"/>
    </row>
    <row r="38" spans="1:13" ht="23.25" customHeight="1" x14ac:dyDescent="0.25">
      <c r="A38" s="32">
        <v>30</v>
      </c>
      <c r="B38" s="105" t="s">
        <v>217</v>
      </c>
      <c r="C38" s="106" t="s">
        <v>65</v>
      </c>
      <c r="D38" s="38" t="s">
        <v>316</v>
      </c>
      <c r="E38" s="107" t="s">
        <v>168</v>
      </c>
      <c r="F38" s="33">
        <v>15</v>
      </c>
      <c r="G38" s="33">
        <v>10</v>
      </c>
      <c r="H38" s="99">
        <v>15</v>
      </c>
      <c r="I38" s="33">
        <v>10</v>
      </c>
      <c r="J38" s="56">
        <f t="shared" si="2"/>
        <v>25</v>
      </c>
      <c r="K38" s="35">
        <f t="shared" si="0"/>
        <v>25</v>
      </c>
      <c r="L38" s="35">
        <f t="shared" si="1"/>
        <v>0</v>
      </c>
      <c r="M38" s="32"/>
    </row>
    <row r="39" spans="1:13" ht="21" customHeight="1" x14ac:dyDescent="0.25">
      <c r="A39" s="32">
        <v>31</v>
      </c>
      <c r="B39" s="105" t="s">
        <v>200</v>
      </c>
      <c r="C39" s="106" t="s">
        <v>66</v>
      </c>
      <c r="D39" s="38" t="s">
        <v>316</v>
      </c>
      <c r="E39" s="107" t="s">
        <v>169</v>
      </c>
      <c r="F39" s="33">
        <v>15</v>
      </c>
      <c r="G39" s="33">
        <v>10</v>
      </c>
      <c r="H39" s="99">
        <v>15</v>
      </c>
      <c r="I39" s="33">
        <v>10</v>
      </c>
      <c r="J39" s="56">
        <f t="shared" si="2"/>
        <v>25</v>
      </c>
      <c r="K39" s="35">
        <f t="shared" si="0"/>
        <v>25</v>
      </c>
      <c r="L39" s="35">
        <f t="shared" si="1"/>
        <v>0</v>
      </c>
      <c r="M39" s="32"/>
    </row>
    <row r="40" spans="1:13" ht="21" customHeight="1" x14ac:dyDescent="0.25">
      <c r="A40" s="32">
        <v>32</v>
      </c>
      <c r="B40" s="105" t="s">
        <v>181</v>
      </c>
      <c r="C40" s="106" t="s">
        <v>218</v>
      </c>
      <c r="D40" s="38" t="s">
        <v>290</v>
      </c>
      <c r="E40" s="107" t="s">
        <v>108</v>
      </c>
      <c r="F40" s="33">
        <v>16</v>
      </c>
      <c r="G40" s="33">
        <v>6</v>
      </c>
      <c r="H40" s="99">
        <v>16</v>
      </c>
      <c r="I40" s="33">
        <v>6</v>
      </c>
      <c r="J40" s="56">
        <f t="shared" si="2"/>
        <v>22</v>
      </c>
      <c r="K40" s="35">
        <f t="shared" si="0"/>
        <v>22</v>
      </c>
      <c r="L40" s="35">
        <f t="shared" si="1"/>
        <v>0</v>
      </c>
      <c r="M40" s="32"/>
    </row>
    <row r="41" spans="1:13" ht="21" customHeight="1" x14ac:dyDescent="0.25">
      <c r="A41" s="32">
        <v>33</v>
      </c>
      <c r="B41" s="105" t="s">
        <v>219</v>
      </c>
      <c r="C41" s="106" t="s">
        <v>14</v>
      </c>
      <c r="D41" s="38" t="s">
        <v>316</v>
      </c>
      <c r="E41" s="107" t="s">
        <v>114</v>
      </c>
      <c r="F41" s="33">
        <v>14</v>
      </c>
      <c r="G41" s="33">
        <v>10</v>
      </c>
      <c r="H41" s="99">
        <v>14</v>
      </c>
      <c r="I41" s="33">
        <v>10</v>
      </c>
      <c r="J41" s="56">
        <f t="shared" si="2"/>
        <v>24</v>
      </c>
      <c r="K41" s="35">
        <f t="shared" si="0"/>
        <v>24</v>
      </c>
      <c r="L41" s="35">
        <f t="shared" si="1"/>
        <v>0</v>
      </c>
      <c r="M41" s="32"/>
    </row>
    <row r="42" spans="1:13" ht="21" customHeight="1" x14ac:dyDescent="0.25">
      <c r="A42" s="32">
        <v>34</v>
      </c>
      <c r="B42" s="105" t="s">
        <v>220</v>
      </c>
      <c r="C42" s="106" t="s">
        <v>61</v>
      </c>
      <c r="D42" s="38" t="s">
        <v>456</v>
      </c>
      <c r="E42" s="107" t="s">
        <v>97</v>
      </c>
      <c r="F42" s="33">
        <v>15</v>
      </c>
      <c r="G42" s="33">
        <v>9</v>
      </c>
      <c r="H42" s="99">
        <v>15</v>
      </c>
      <c r="I42" s="33">
        <v>9</v>
      </c>
      <c r="J42" s="56">
        <f t="shared" si="2"/>
        <v>24</v>
      </c>
      <c r="K42" s="35">
        <f t="shared" si="0"/>
        <v>24</v>
      </c>
      <c r="L42" s="35">
        <f t="shared" si="1"/>
        <v>0</v>
      </c>
      <c r="M42" s="32"/>
    </row>
    <row r="43" spans="1:13" ht="21" customHeight="1" x14ac:dyDescent="0.25">
      <c r="A43" s="32">
        <v>35</v>
      </c>
      <c r="B43" s="105" t="s">
        <v>221</v>
      </c>
      <c r="C43" s="106" t="s">
        <v>30</v>
      </c>
      <c r="D43" s="38" t="s">
        <v>456</v>
      </c>
      <c r="E43" s="107" t="s">
        <v>98</v>
      </c>
      <c r="F43" s="33">
        <v>15</v>
      </c>
      <c r="G43" s="33">
        <v>10</v>
      </c>
      <c r="H43" s="99">
        <v>15</v>
      </c>
      <c r="I43" s="33">
        <v>10</v>
      </c>
      <c r="J43" s="56">
        <f t="shared" si="2"/>
        <v>25</v>
      </c>
      <c r="K43" s="35">
        <f t="shared" si="0"/>
        <v>25</v>
      </c>
      <c r="L43" s="35">
        <f t="shared" si="1"/>
        <v>0</v>
      </c>
      <c r="M43" s="32"/>
    </row>
    <row r="44" spans="1:13" ht="21.75" customHeight="1" x14ac:dyDescent="0.25">
      <c r="A44" s="32">
        <v>36</v>
      </c>
      <c r="B44" s="105" t="s">
        <v>222</v>
      </c>
      <c r="C44" s="106" t="s">
        <v>91</v>
      </c>
      <c r="D44" s="38" t="s">
        <v>456</v>
      </c>
      <c r="E44" s="107" t="s">
        <v>92</v>
      </c>
      <c r="F44" s="33">
        <v>16</v>
      </c>
      <c r="G44" s="33">
        <v>10</v>
      </c>
      <c r="H44" s="99">
        <v>16</v>
      </c>
      <c r="I44" s="33">
        <v>10</v>
      </c>
      <c r="J44" s="56">
        <f t="shared" si="2"/>
        <v>26</v>
      </c>
      <c r="K44" s="35">
        <f t="shared" si="0"/>
        <v>26</v>
      </c>
      <c r="L44" s="35">
        <f t="shared" si="1"/>
        <v>0</v>
      </c>
      <c r="M44" s="32"/>
    </row>
    <row r="45" spans="1:13" ht="21" customHeight="1" x14ac:dyDescent="0.25">
      <c r="A45" s="32">
        <v>37</v>
      </c>
      <c r="B45" s="105" t="s">
        <v>223</v>
      </c>
      <c r="C45" s="106" t="s">
        <v>93</v>
      </c>
      <c r="D45" s="38" t="s">
        <v>456</v>
      </c>
      <c r="E45" s="107" t="s">
        <v>94</v>
      </c>
      <c r="F45" s="33">
        <v>15</v>
      </c>
      <c r="G45" s="33">
        <v>9</v>
      </c>
      <c r="H45" s="99">
        <v>15</v>
      </c>
      <c r="I45" s="33">
        <v>9</v>
      </c>
      <c r="J45" s="56">
        <f t="shared" si="2"/>
        <v>24</v>
      </c>
      <c r="K45" s="35">
        <f t="shared" si="0"/>
        <v>24</v>
      </c>
      <c r="L45" s="35">
        <f t="shared" si="1"/>
        <v>0</v>
      </c>
      <c r="M45" s="32"/>
    </row>
    <row r="46" spans="1:13" ht="21" customHeight="1" x14ac:dyDescent="0.25">
      <c r="A46" s="32">
        <v>38</v>
      </c>
      <c r="B46" s="105" t="s">
        <v>224</v>
      </c>
      <c r="C46" s="106" t="s">
        <v>23</v>
      </c>
      <c r="D46" s="38" t="s">
        <v>456</v>
      </c>
      <c r="E46" s="107" t="s">
        <v>96</v>
      </c>
      <c r="F46" s="33">
        <v>15</v>
      </c>
      <c r="G46" s="33">
        <v>10</v>
      </c>
      <c r="H46" s="99">
        <v>15</v>
      </c>
      <c r="I46" s="33">
        <v>10</v>
      </c>
      <c r="J46" s="56">
        <f t="shared" si="2"/>
        <v>25</v>
      </c>
      <c r="K46" s="35">
        <f t="shared" si="0"/>
        <v>25</v>
      </c>
      <c r="L46" s="35">
        <f t="shared" si="1"/>
        <v>0</v>
      </c>
      <c r="M46" s="32"/>
    </row>
    <row r="47" spans="1:13" ht="21" customHeight="1" x14ac:dyDescent="0.25">
      <c r="A47" s="32">
        <v>39</v>
      </c>
      <c r="B47" s="105" t="s">
        <v>132</v>
      </c>
      <c r="C47" s="106" t="s">
        <v>26</v>
      </c>
      <c r="D47" s="38" t="s">
        <v>456</v>
      </c>
      <c r="E47" s="107" t="s">
        <v>110</v>
      </c>
      <c r="F47" s="33">
        <v>16</v>
      </c>
      <c r="G47" s="33">
        <v>6</v>
      </c>
      <c r="H47" s="99">
        <v>16</v>
      </c>
      <c r="I47" s="33">
        <v>6</v>
      </c>
      <c r="J47" s="56">
        <f t="shared" si="2"/>
        <v>22</v>
      </c>
      <c r="K47" s="35">
        <f t="shared" si="0"/>
        <v>22</v>
      </c>
      <c r="L47" s="35">
        <f t="shared" si="1"/>
        <v>0</v>
      </c>
      <c r="M47" s="68"/>
    </row>
    <row r="48" spans="1:13" ht="21" customHeight="1" x14ac:dyDescent="0.25">
      <c r="A48" s="32">
        <v>40</v>
      </c>
      <c r="B48" s="105" t="s">
        <v>225</v>
      </c>
      <c r="C48" s="106" t="s">
        <v>226</v>
      </c>
      <c r="D48" s="38" t="s">
        <v>456</v>
      </c>
      <c r="E48" s="107" t="s">
        <v>120</v>
      </c>
      <c r="F48" s="33">
        <v>14</v>
      </c>
      <c r="G48" s="33">
        <v>10</v>
      </c>
      <c r="H48" s="99">
        <v>14</v>
      </c>
      <c r="I48" s="33">
        <v>10</v>
      </c>
      <c r="J48" s="56">
        <f t="shared" si="2"/>
        <v>24</v>
      </c>
      <c r="K48" s="35">
        <f t="shared" si="0"/>
        <v>24</v>
      </c>
      <c r="L48" s="35">
        <f t="shared" si="1"/>
        <v>0</v>
      </c>
      <c r="M48" s="32"/>
    </row>
    <row r="49" spans="1:13" ht="18.75" customHeight="1" x14ac:dyDescent="0.25">
      <c r="A49" s="32">
        <v>41</v>
      </c>
      <c r="B49" s="105" t="s">
        <v>174</v>
      </c>
      <c r="C49" s="106" t="s">
        <v>227</v>
      </c>
      <c r="D49" s="38" t="s">
        <v>493</v>
      </c>
      <c r="E49" s="107" t="s">
        <v>128</v>
      </c>
      <c r="F49" s="33">
        <v>15</v>
      </c>
      <c r="G49" s="33">
        <v>8</v>
      </c>
      <c r="H49" s="99">
        <v>15</v>
      </c>
      <c r="I49" s="33">
        <v>8</v>
      </c>
      <c r="J49" s="56">
        <f t="shared" si="2"/>
        <v>23</v>
      </c>
      <c r="K49" s="35">
        <f t="shared" si="0"/>
        <v>23</v>
      </c>
      <c r="L49" s="35">
        <f t="shared" si="1"/>
        <v>0</v>
      </c>
      <c r="M49" s="68"/>
    </row>
    <row r="50" spans="1:13" ht="18" customHeight="1" x14ac:dyDescent="0.25">
      <c r="A50" s="32">
        <v>42</v>
      </c>
      <c r="B50" s="105" t="s">
        <v>228</v>
      </c>
      <c r="C50" s="106" t="s">
        <v>54</v>
      </c>
      <c r="D50" s="38" t="s">
        <v>493</v>
      </c>
      <c r="E50" s="107" t="s">
        <v>123</v>
      </c>
      <c r="F50" s="33">
        <v>14</v>
      </c>
      <c r="G50" s="33">
        <v>10</v>
      </c>
      <c r="H50" s="99">
        <v>14</v>
      </c>
      <c r="I50" s="33">
        <v>10</v>
      </c>
      <c r="J50" s="56">
        <f t="shared" si="2"/>
        <v>24</v>
      </c>
      <c r="K50" s="35">
        <f t="shared" si="0"/>
        <v>24</v>
      </c>
      <c r="L50" s="35">
        <f t="shared" si="1"/>
        <v>0</v>
      </c>
      <c r="M50" s="68"/>
    </row>
    <row r="51" spans="1:13" ht="31.5" customHeight="1" x14ac:dyDescent="0.25">
      <c r="A51" s="161" t="s">
        <v>285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70"/>
    </row>
    <row r="52" spans="1:13" s="3" customFormat="1" ht="21" customHeight="1" x14ac:dyDescent="0.25">
      <c r="A52" s="32">
        <v>1</v>
      </c>
      <c r="B52" s="15" t="s">
        <v>229</v>
      </c>
      <c r="C52" s="16" t="s">
        <v>23</v>
      </c>
      <c r="D52" s="62" t="s">
        <v>354</v>
      </c>
      <c r="E52" s="22" t="s">
        <v>494</v>
      </c>
      <c r="F52" s="55">
        <v>15</v>
      </c>
      <c r="G52" s="55">
        <v>15</v>
      </c>
      <c r="H52" s="17">
        <f>J52-I52</f>
        <v>15</v>
      </c>
      <c r="I52" s="34">
        <v>15</v>
      </c>
      <c r="J52" s="56">
        <f t="shared" ref="J52:J73" si="3">F52+G52</f>
        <v>30</v>
      </c>
      <c r="K52" s="36">
        <v>30</v>
      </c>
      <c r="L52" s="35">
        <f>J52-K52</f>
        <v>0</v>
      </c>
      <c r="M52" s="38"/>
    </row>
    <row r="53" spans="1:13" s="3" customFormat="1" ht="24.75" customHeight="1" x14ac:dyDescent="0.25">
      <c r="A53" s="32">
        <v>2</v>
      </c>
      <c r="B53" s="15" t="s">
        <v>230</v>
      </c>
      <c r="C53" s="16" t="s">
        <v>231</v>
      </c>
      <c r="D53" s="62" t="s">
        <v>354</v>
      </c>
      <c r="E53" s="22" t="s">
        <v>495</v>
      </c>
      <c r="F53" s="33">
        <v>15</v>
      </c>
      <c r="G53" s="33">
        <v>16</v>
      </c>
      <c r="H53" s="17">
        <f t="shared" ref="H53:H116" si="4">J53-I53</f>
        <v>16</v>
      </c>
      <c r="I53" s="34">
        <v>15</v>
      </c>
      <c r="J53" s="56">
        <f t="shared" si="3"/>
        <v>31</v>
      </c>
      <c r="K53" s="36">
        <v>30</v>
      </c>
      <c r="L53" s="35">
        <f t="shared" ref="L53:L129" si="5">J53-K53</f>
        <v>1</v>
      </c>
      <c r="M53" s="71" t="s">
        <v>546</v>
      </c>
    </row>
    <row r="54" spans="1:13" s="3" customFormat="1" ht="22.5" customHeight="1" x14ac:dyDescent="0.25">
      <c r="A54" s="32">
        <v>3</v>
      </c>
      <c r="B54" s="15" t="s">
        <v>232</v>
      </c>
      <c r="C54" s="16" t="s">
        <v>73</v>
      </c>
      <c r="D54" s="62" t="s">
        <v>354</v>
      </c>
      <c r="E54" s="22" t="s">
        <v>496</v>
      </c>
      <c r="F54" s="33">
        <v>15</v>
      </c>
      <c r="G54" s="33">
        <v>15</v>
      </c>
      <c r="H54" s="17">
        <f t="shared" si="4"/>
        <v>15</v>
      </c>
      <c r="I54" s="34">
        <v>15</v>
      </c>
      <c r="J54" s="56">
        <f t="shared" si="3"/>
        <v>30</v>
      </c>
      <c r="K54" s="36">
        <v>30</v>
      </c>
      <c r="L54" s="35">
        <f t="shared" si="5"/>
        <v>0</v>
      </c>
      <c r="M54" s="68"/>
    </row>
    <row r="55" spans="1:13" s="3" customFormat="1" ht="19.5" customHeight="1" x14ac:dyDescent="0.25">
      <c r="A55" s="32">
        <v>4</v>
      </c>
      <c r="B55" s="15" t="s">
        <v>20</v>
      </c>
      <c r="C55" s="16" t="s">
        <v>21</v>
      </c>
      <c r="D55" s="62" t="s">
        <v>354</v>
      </c>
      <c r="E55" s="22" t="s">
        <v>497</v>
      </c>
      <c r="F55" s="33">
        <v>15</v>
      </c>
      <c r="G55" s="33">
        <v>15</v>
      </c>
      <c r="H55" s="17">
        <f t="shared" si="4"/>
        <v>15</v>
      </c>
      <c r="I55" s="34">
        <v>15</v>
      </c>
      <c r="J55" s="56">
        <f t="shared" si="3"/>
        <v>30</v>
      </c>
      <c r="K55" s="36">
        <v>30</v>
      </c>
      <c r="L55" s="35">
        <f t="shared" si="5"/>
        <v>0</v>
      </c>
      <c r="M55" s="68"/>
    </row>
    <row r="56" spans="1:13" s="3" customFormat="1" ht="21" customHeight="1" x14ac:dyDescent="0.25">
      <c r="A56" s="32">
        <v>5</v>
      </c>
      <c r="B56" s="15" t="s">
        <v>215</v>
      </c>
      <c r="C56" s="16" t="s">
        <v>22</v>
      </c>
      <c r="D56" s="62" t="s">
        <v>354</v>
      </c>
      <c r="E56" s="22" t="s">
        <v>498</v>
      </c>
      <c r="F56" s="33">
        <v>15</v>
      </c>
      <c r="G56" s="33">
        <v>15</v>
      </c>
      <c r="H56" s="17">
        <f t="shared" si="4"/>
        <v>15</v>
      </c>
      <c r="I56" s="34">
        <v>15</v>
      </c>
      <c r="J56" s="56">
        <f t="shared" si="3"/>
        <v>30</v>
      </c>
      <c r="K56" s="36">
        <v>30</v>
      </c>
      <c r="L56" s="35">
        <f t="shared" si="5"/>
        <v>0</v>
      </c>
      <c r="M56" s="32"/>
    </row>
    <row r="57" spans="1:13" s="3" customFormat="1" ht="21" customHeight="1" x14ac:dyDescent="0.25">
      <c r="A57" s="32">
        <v>6</v>
      </c>
      <c r="B57" s="15" t="s">
        <v>163</v>
      </c>
      <c r="C57" s="16" t="s">
        <v>18</v>
      </c>
      <c r="D57" s="62" t="s">
        <v>354</v>
      </c>
      <c r="E57" s="22" t="s">
        <v>499</v>
      </c>
      <c r="F57" s="33">
        <v>15</v>
      </c>
      <c r="G57" s="33">
        <v>15</v>
      </c>
      <c r="H57" s="17">
        <f t="shared" si="4"/>
        <v>15</v>
      </c>
      <c r="I57" s="34">
        <v>15</v>
      </c>
      <c r="J57" s="56">
        <f t="shared" si="3"/>
        <v>30</v>
      </c>
      <c r="K57" s="36">
        <v>30</v>
      </c>
      <c r="L57" s="35">
        <f t="shared" si="5"/>
        <v>0</v>
      </c>
      <c r="M57" s="32"/>
    </row>
    <row r="58" spans="1:13" s="3" customFormat="1" ht="21" customHeight="1" x14ac:dyDescent="0.25">
      <c r="A58" s="32">
        <v>7</v>
      </c>
      <c r="B58" s="15" t="s">
        <v>233</v>
      </c>
      <c r="C58" s="16" t="s">
        <v>26</v>
      </c>
      <c r="D58" s="62" t="s">
        <v>354</v>
      </c>
      <c r="E58" s="22" t="s">
        <v>500</v>
      </c>
      <c r="F58" s="33">
        <v>15</v>
      </c>
      <c r="G58" s="33">
        <v>15</v>
      </c>
      <c r="H58" s="17">
        <f t="shared" si="4"/>
        <v>15</v>
      </c>
      <c r="I58" s="34">
        <v>15</v>
      </c>
      <c r="J58" s="56">
        <f t="shared" si="3"/>
        <v>30</v>
      </c>
      <c r="K58" s="36">
        <v>30</v>
      </c>
      <c r="L58" s="35">
        <f t="shared" si="5"/>
        <v>0</v>
      </c>
      <c r="M58" s="32"/>
    </row>
    <row r="59" spans="1:13" s="3" customFormat="1" ht="21" customHeight="1" x14ac:dyDescent="0.25">
      <c r="A59" s="32">
        <v>8</v>
      </c>
      <c r="B59" s="15" t="s">
        <v>234</v>
      </c>
      <c r="C59" s="16" t="s">
        <v>121</v>
      </c>
      <c r="D59" s="62" t="s">
        <v>354</v>
      </c>
      <c r="E59" s="22" t="s">
        <v>501</v>
      </c>
      <c r="F59" s="33">
        <v>15</v>
      </c>
      <c r="G59" s="33">
        <v>15</v>
      </c>
      <c r="H59" s="17">
        <f t="shared" si="4"/>
        <v>15</v>
      </c>
      <c r="I59" s="34">
        <v>15</v>
      </c>
      <c r="J59" s="56">
        <f t="shared" si="3"/>
        <v>30</v>
      </c>
      <c r="K59" s="36">
        <v>30</v>
      </c>
      <c r="L59" s="35">
        <f t="shared" si="5"/>
        <v>0</v>
      </c>
      <c r="M59" s="32"/>
    </row>
    <row r="60" spans="1:13" s="3" customFormat="1" ht="21" customHeight="1" x14ac:dyDescent="0.25">
      <c r="A60" s="32">
        <v>9</v>
      </c>
      <c r="B60" s="15" t="s">
        <v>235</v>
      </c>
      <c r="C60" s="16" t="s">
        <v>142</v>
      </c>
      <c r="D60" s="62" t="s">
        <v>287</v>
      </c>
      <c r="E60" s="22" t="s">
        <v>143</v>
      </c>
      <c r="F60" s="33">
        <v>16</v>
      </c>
      <c r="G60" s="33">
        <v>16</v>
      </c>
      <c r="H60" s="17">
        <f t="shared" si="4"/>
        <v>16</v>
      </c>
      <c r="I60" s="34">
        <v>16</v>
      </c>
      <c r="J60" s="56">
        <f t="shared" si="3"/>
        <v>32</v>
      </c>
      <c r="K60" s="36">
        <v>32</v>
      </c>
      <c r="L60" s="35">
        <f t="shared" si="5"/>
        <v>0</v>
      </c>
      <c r="M60" s="32"/>
    </row>
    <row r="61" spans="1:13" s="3" customFormat="1" ht="21" customHeight="1" x14ac:dyDescent="0.25">
      <c r="A61" s="32">
        <v>10</v>
      </c>
      <c r="B61" s="15" t="s">
        <v>236</v>
      </c>
      <c r="C61" s="16" t="s">
        <v>156</v>
      </c>
      <c r="D61" s="72" t="s">
        <v>297</v>
      </c>
      <c r="E61" s="22" t="s">
        <v>502</v>
      </c>
      <c r="F61" s="33">
        <v>13</v>
      </c>
      <c r="G61" s="33">
        <v>15</v>
      </c>
      <c r="H61" s="17">
        <f t="shared" si="4"/>
        <v>13</v>
      </c>
      <c r="I61" s="34">
        <v>15</v>
      </c>
      <c r="J61" s="56">
        <f t="shared" si="3"/>
        <v>28</v>
      </c>
      <c r="K61" s="36">
        <v>30</v>
      </c>
      <c r="L61" s="35">
        <f t="shared" si="5"/>
        <v>-2</v>
      </c>
      <c r="M61" s="73" t="s">
        <v>547</v>
      </c>
    </row>
    <row r="62" spans="1:13" s="3" customFormat="1" ht="34.5" customHeight="1" x14ac:dyDescent="0.25">
      <c r="A62" s="32">
        <v>11</v>
      </c>
      <c r="B62" s="15" t="s">
        <v>236</v>
      </c>
      <c r="C62" s="16" t="s">
        <v>155</v>
      </c>
      <c r="D62" s="72" t="s">
        <v>297</v>
      </c>
      <c r="E62" s="22" t="s">
        <v>503</v>
      </c>
      <c r="F62" s="33">
        <v>15</v>
      </c>
      <c r="G62" s="33">
        <v>13</v>
      </c>
      <c r="H62" s="17">
        <f t="shared" si="4"/>
        <v>13</v>
      </c>
      <c r="I62" s="34">
        <v>15</v>
      </c>
      <c r="J62" s="56">
        <f t="shared" si="3"/>
        <v>28</v>
      </c>
      <c r="K62" s="36">
        <v>30</v>
      </c>
      <c r="L62" s="35">
        <f t="shared" si="5"/>
        <v>-2</v>
      </c>
      <c r="M62" s="73" t="s">
        <v>548</v>
      </c>
    </row>
    <row r="63" spans="1:13" s="3" customFormat="1" ht="28.5" customHeight="1" x14ac:dyDescent="0.25">
      <c r="A63" s="32">
        <v>12</v>
      </c>
      <c r="B63" s="15" t="s">
        <v>237</v>
      </c>
      <c r="C63" s="16" t="s">
        <v>101</v>
      </c>
      <c r="D63" s="72" t="s">
        <v>297</v>
      </c>
      <c r="E63" s="22" t="s">
        <v>504</v>
      </c>
      <c r="F63" s="33">
        <v>15</v>
      </c>
      <c r="G63" s="33">
        <v>15</v>
      </c>
      <c r="H63" s="17">
        <f t="shared" si="4"/>
        <v>15</v>
      </c>
      <c r="I63" s="34">
        <v>15</v>
      </c>
      <c r="J63" s="56">
        <f t="shared" si="3"/>
        <v>30</v>
      </c>
      <c r="K63" s="36">
        <v>30</v>
      </c>
      <c r="L63" s="35">
        <f t="shared" si="5"/>
        <v>0</v>
      </c>
      <c r="M63" s="32"/>
    </row>
    <row r="64" spans="1:13" s="6" customFormat="1" ht="39.75" customHeight="1" x14ac:dyDescent="0.25">
      <c r="A64" s="32">
        <v>13</v>
      </c>
      <c r="B64" s="15" t="s">
        <v>238</v>
      </c>
      <c r="C64" s="16" t="s">
        <v>112</v>
      </c>
      <c r="D64" s="72" t="s">
        <v>297</v>
      </c>
      <c r="E64" s="22" t="s">
        <v>505</v>
      </c>
      <c r="F64" s="33">
        <v>15</v>
      </c>
      <c r="G64" s="33">
        <v>15</v>
      </c>
      <c r="H64" s="17">
        <f t="shared" si="4"/>
        <v>15</v>
      </c>
      <c r="I64" s="34">
        <v>15</v>
      </c>
      <c r="J64" s="56">
        <f t="shared" si="3"/>
        <v>30</v>
      </c>
      <c r="K64" s="36">
        <v>30</v>
      </c>
      <c r="L64" s="35">
        <f t="shared" si="5"/>
        <v>0</v>
      </c>
      <c r="M64" s="32"/>
    </row>
    <row r="65" spans="1:13" s="3" customFormat="1" ht="21" customHeight="1" x14ac:dyDescent="0.25">
      <c r="A65" s="32">
        <v>14</v>
      </c>
      <c r="B65" s="15" t="s">
        <v>239</v>
      </c>
      <c r="C65" s="16" t="s">
        <v>127</v>
      </c>
      <c r="D65" s="72" t="s">
        <v>297</v>
      </c>
      <c r="E65" s="22" t="s">
        <v>506</v>
      </c>
      <c r="F65" s="33">
        <v>15</v>
      </c>
      <c r="G65" s="33">
        <v>14</v>
      </c>
      <c r="H65" s="17">
        <f t="shared" si="4"/>
        <v>14</v>
      </c>
      <c r="I65" s="34">
        <v>15</v>
      </c>
      <c r="J65" s="56">
        <f t="shared" si="3"/>
        <v>29</v>
      </c>
      <c r="K65" s="35">
        <v>30</v>
      </c>
      <c r="L65" s="35">
        <f t="shared" si="5"/>
        <v>-1</v>
      </c>
      <c r="M65" s="73" t="s">
        <v>549</v>
      </c>
    </row>
    <row r="66" spans="1:13" s="3" customFormat="1" ht="21" customHeight="1" x14ac:dyDescent="0.25">
      <c r="A66" s="32">
        <v>15</v>
      </c>
      <c r="B66" s="15" t="s">
        <v>240</v>
      </c>
      <c r="C66" s="16" t="s">
        <v>64</v>
      </c>
      <c r="D66" s="72" t="s">
        <v>297</v>
      </c>
      <c r="E66" s="22" t="s">
        <v>507</v>
      </c>
      <c r="F66" s="33">
        <v>15</v>
      </c>
      <c r="G66" s="33">
        <v>15</v>
      </c>
      <c r="H66" s="17">
        <f t="shared" si="4"/>
        <v>15</v>
      </c>
      <c r="I66" s="34">
        <v>15</v>
      </c>
      <c r="J66" s="56">
        <f t="shared" si="3"/>
        <v>30</v>
      </c>
      <c r="K66" s="35">
        <v>30</v>
      </c>
      <c r="L66" s="35">
        <f t="shared" si="5"/>
        <v>0</v>
      </c>
      <c r="M66" s="32"/>
    </row>
    <row r="67" spans="1:13" s="3" customFormat="1" ht="25.5" customHeight="1" x14ac:dyDescent="0.25">
      <c r="A67" s="32">
        <v>16</v>
      </c>
      <c r="B67" s="15" t="s">
        <v>241</v>
      </c>
      <c r="C67" s="16" t="s">
        <v>147</v>
      </c>
      <c r="D67" s="72" t="s">
        <v>297</v>
      </c>
      <c r="E67" s="22" t="s">
        <v>508</v>
      </c>
      <c r="F67" s="33">
        <v>14</v>
      </c>
      <c r="G67" s="33">
        <v>12</v>
      </c>
      <c r="H67" s="17">
        <f t="shared" si="4"/>
        <v>11</v>
      </c>
      <c r="I67" s="34">
        <v>15</v>
      </c>
      <c r="J67" s="56">
        <f t="shared" si="3"/>
        <v>26</v>
      </c>
      <c r="K67" s="35">
        <v>30</v>
      </c>
      <c r="L67" s="35">
        <f t="shared" si="5"/>
        <v>-4</v>
      </c>
      <c r="M67" s="73" t="s">
        <v>550</v>
      </c>
    </row>
    <row r="68" spans="1:13" s="3" customFormat="1" ht="28.5" customHeight="1" x14ac:dyDescent="0.25">
      <c r="A68" s="32">
        <v>17</v>
      </c>
      <c r="B68" s="19" t="s">
        <v>242</v>
      </c>
      <c r="C68" s="23" t="s">
        <v>126</v>
      </c>
      <c r="D68" s="72" t="s">
        <v>297</v>
      </c>
      <c r="E68" s="24" t="s">
        <v>509</v>
      </c>
      <c r="F68" s="33">
        <v>15</v>
      </c>
      <c r="G68" s="33">
        <v>8</v>
      </c>
      <c r="H68" s="17">
        <f t="shared" si="4"/>
        <v>15</v>
      </c>
      <c r="I68" s="34">
        <v>8</v>
      </c>
      <c r="J68" s="56">
        <f t="shared" si="3"/>
        <v>23</v>
      </c>
      <c r="K68" s="35">
        <v>23</v>
      </c>
      <c r="L68" s="35">
        <f t="shared" si="5"/>
        <v>0</v>
      </c>
      <c r="M68" s="32"/>
    </row>
    <row r="69" spans="1:13" s="3" customFormat="1" ht="21" customHeight="1" x14ac:dyDescent="0.25">
      <c r="A69" s="32">
        <v>18</v>
      </c>
      <c r="B69" s="15" t="s">
        <v>243</v>
      </c>
      <c r="C69" s="16" t="s">
        <v>51</v>
      </c>
      <c r="D69" s="72" t="s">
        <v>290</v>
      </c>
      <c r="E69" s="22" t="s">
        <v>139</v>
      </c>
      <c r="F69" s="33">
        <v>16</v>
      </c>
      <c r="G69" s="33">
        <v>16</v>
      </c>
      <c r="H69" s="17">
        <f t="shared" si="4"/>
        <v>16</v>
      </c>
      <c r="I69" s="34">
        <v>16</v>
      </c>
      <c r="J69" s="56">
        <f t="shared" si="3"/>
        <v>32</v>
      </c>
      <c r="K69" s="35">
        <v>32</v>
      </c>
      <c r="L69" s="35">
        <f t="shared" si="5"/>
        <v>0</v>
      </c>
      <c r="M69" s="32"/>
    </row>
    <row r="70" spans="1:13" s="3" customFormat="1" ht="21" customHeight="1" x14ac:dyDescent="0.25">
      <c r="A70" s="32">
        <v>19</v>
      </c>
      <c r="B70" s="15" t="s">
        <v>244</v>
      </c>
      <c r="C70" s="16" t="s">
        <v>48</v>
      </c>
      <c r="D70" s="62" t="s">
        <v>287</v>
      </c>
      <c r="E70" s="22" t="s">
        <v>138</v>
      </c>
      <c r="F70" s="33">
        <v>16</v>
      </c>
      <c r="G70" s="33">
        <v>16</v>
      </c>
      <c r="H70" s="17">
        <f t="shared" si="4"/>
        <v>16</v>
      </c>
      <c r="I70" s="34">
        <v>16</v>
      </c>
      <c r="J70" s="56">
        <f t="shared" si="3"/>
        <v>32</v>
      </c>
      <c r="K70" s="35">
        <v>32</v>
      </c>
      <c r="L70" s="35">
        <f t="shared" si="5"/>
        <v>0</v>
      </c>
      <c r="M70" s="32"/>
    </row>
    <row r="71" spans="1:13" s="3" customFormat="1" ht="57" customHeight="1" x14ac:dyDescent="0.25">
      <c r="A71" s="32">
        <v>20</v>
      </c>
      <c r="B71" s="15" t="s">
        <v>245</v>
      </c>
      <c r="C71" s="16" t="s">
        <v>246</v>
      </c>
      <c r="D71" s="72" t="s">
        <v>297</v>
      </c>
      <c r="E71" s="22" t="s">
        <v>510</v>
      </c>
      <c r="F71" s="33">
        <v>14</v>
      </c>
      <c r="G71" s="33">
        <v>16</v>
      </c>
      <c r="H71" s="17">
        <f t="shared" si="4"/>
        <v>14</v>
      </c>
      <c r="I71" s="34">
        <v>16</v>
      </c>
      <c r="J71" s="56">
        <f t="shared" si="3"/>
        <v>30</v>
      </c>
      <c r="K71" s="35">
        <v>30</v>
      </c>
      <c r="L71" s="35">
        <f t="shared" si="5"/>
        <v>0</v>
      </c>
      <c r="M71" s="74" t="s">
        <v>551</v>
      </c>
    </row>
    <row r="72" spans="1:13" s="3" customFormat="1" ht="21" customHeight="1" x14ac:dyDescent="0.25">
      <c r="A72" s="32">
        <v>21</v>
      </c>
      <c r="B72" s="15" t="s">
        <v>236</v>
      </c>
      <c r="C72" s="16" t="s">
        <v>30</v>
      </c>
      <c r="D72" s="72" t="s">
        <v>430</v>
      </c>
      <c r="E72" s="22" t="s">
        <v>28</v>
      </c>
      <c r="F72" s="33">
        <v>15</v>
      </c>
      <c r="G72" s="33">
        <v>15</v>
      </c>
      <c r="H72" s="17">
        <f t="shared" si="4"/>
        <v>15</v>
      </c>
      <c r="I72" s="34">
        <v>15</v>
      </c>
      <c r="J72" s="56">
        <f t="shared" si="3"/>
        <v>30</v>
      </c>
      <c r="K72" s="35">
        <v>30</v>
      </c>
      <c r="L72" s="35">
        <f t="shared" si="5"/>
        <v>0</v>
      </c>
      <c r="M72" s="32"/>
    </row>
    <row r="73" spans="1:13" s="3" customFormat="1" ht="21" customHeight="1" x14ac:dyDescent="0.25">
      <c r="A73" s="32">
        <v>22</v>
      </c>
      <c r="B73" s="43" t="s">
        <v>247</v>
      </c>
      <c r="C73" s="16" t="s">
        <v>248</v>
      </c>
      <c r="D73" s="62" t="s">
        <v>287</v>
      </c>
      <c r="E73" s="22" t="s">
        <v>29</v>
      </c>
      <c r="F73" s="33">
        <v>12</v>
      </c>
      <c r="G73" s="33">
        <v>15</v>
      </c>
      <c r="H73" s="17">
        <f t="shared" si="4"/>
        <v>12</v>
      </c>
      <c r="I73" s="34">
        <v>15</v>
      </c>
      <c r="J73" s="56">
        <f t="shared" si="3"/>
        <v>27</v>
      </c>
      <c r="K73" s="35">
        <v>27</v>
      </c>
      <c r="L73" s="35">
        <f t="shared" si="5"/>
        <v>0</v>
      </c>
      <c r="M73" s="32"/>
    </row>
    <row r="74" spans="1:13" s="3" customFormat="1" ht="21" customHeight="1" x14ac:dyDescent="0.25">
      <c r="A74" s="69"/>
      <c r="B74" s="75" t="s">
        <v>170</v>
      </c>
      <c r="C74" s="76" t="s">
        <v>117</v>
      </c>
      <c r="D74" s="77" t="s">
        <v>524</v>
      </c>
      <c r="E74" s="22" t="s">
        <v>29</v>
      </c>
      <c r="F74" s="33">
        <v>3</v>
      </c>
      <c r="G74" s="33"/>
      <c r="H74" s="17">
        <f t="shared" si="4"/>
        <v>3</v>
      </c>
      <c r="I74" s="34"/>
      <c r="J74" s="56">
        <v>3</v>
      </c>
      <c r="K74" s="35"/>
      <c r="L74" s="35"/>
      <c r="M74" s="70"/>
    </row>
    <row r="75" spans="1:13" s="3" customFormat="1" ht="32.25" customHeight="1" x14ac:dyDescent="0.25">
      <c r="A75" s="152">
        <v>23</v>
      </c>
      <c r="B75" s="44" t="s">
        <v>164</v>
      </c>
      <c r="C75" s="45" t="s">
        <v>83</v>
      </c>
      <c r="D75" s="46" t="s">
        <v>524</v>
      </c>
      <c r="E75" s="47" t="s">
        <v>31</v>
      </c>
      <c r="F75" s="33">
        <v>0</v>
      </c>
      <c r="G75" s="33"/>
      <c r="H75" s="17">
        <f t="shared" si="4"/>
        <v>0</v>
      </c>
      <c r="I75" s="34"/>
      <c r="J75" s="56">
        <f>F75+G75</f>
        <v>0</v>
      </c>
      <c r="K75" s="35">
        <v>0</v>
      </c>
      <c r="L75" s="35">
        <f t="shared" si="5"/>
        <v>0</v>
      </c>
      <c r="M75" s="48" t="s">
        <v>525</v>
      </c>
    </row>
    <row r="76" spans="1:13" s="3" customFormat="1" ht="26.25" customHeight="1" x14ac:dyDescent="0.25">
      <c r="A76" s="154"/>
      <c r="B76" s="15" t="s">
        <v>249</v>
      </c>
      <c r="C76" s="16" t="s">
        <v>121</v>
      </c>
      <c r="D76" s="72" t="s">
        <v>523</v>
      </c>
      <c r="E76" s="22" t="s">
        <v>31</v>
      </c>
      <c r="F76" s="33">
        <v>7</v>
      </c>
      <c r="G76" s="33">
        <v>15</v>
      </c>
      <c r="H76" s="17">
        <f t="shared" si="4"/>
        <v>7</v>
      </c>
      <c r="I76" s="34">
        <v>15</v>
      </c>
      <c r="J76" s="56">
        <f>F76+G76</f>
        <v>22</v>
      </c>
      <c r="K76" s="35">
        <v>22</v>
      </c>
      <c r="L76" s="35">
        <f t="shared" si="5"/>
        <v>0</v>
      </c>
      <c r="M76" s="49" t="s">
        <v>526</v>
      </c>
    </row>
    <row r="77" spans="1:13" s="87" customFormat="1" ht="21" customHeight="1" x14ac:dyDescent="0.25">
      <c r="A77" s="78"/>
      <c r="B77" s="79" t="s">
        <v>162</v>
      </c>
      <c r="C77" s="80" t="s">
        <v>42</v>
      </c>
      <c r="D77" s="81" t="s">
        <v>524</v>
      </c>
      <c r="E77" s="82" t="s">
        <v>31</v>
      </c>
      <c r="F77" s="83">
        <v>4</v>
      </c>
      <c r="G77" s="83"/>
      <c r="H77" s="17">
        <f t="shared" si="4"/>
        <v>4</v>
      </c>
      <c r="I77" s="83"/>
      <c r="J77" s="84">
        <v>4</v>
      </c>
      <c r="K77" s="85"/>
      <c r="L77" s="85"/>
      <c r="M77" s="86"/>
    </row>
    <row r="78" spans="1:13" s="3" customFormat="1" ht="21" customHeight="1" x14ac:dyDescent="0.25">
      <c r="A78" s="152">
        <v>24</v>
      </c>
      <c r="B78" s="12" t="s">
        <v>215</v>
      </c>
      <c r="C78" s="13" t="s">
        <v>248</v>
      </c>
      <c r="D78" s="17" t="s">
        <v>527</v>
      </c>
      <c r="E78" s="50" t="s">
        <v>32</v>
      </c>
      <c r="F78" s="33">
        <v>12</v>
      </c>
      <c r="G78" s="33"/>
      <c r="H78" s="17">
        <f t="shared" si="4"/>
        <v>12</v>
      </c>
      <c r="I78" s="34"/>
      <c r="J78" s="56">
        <f>F78+G78</f>
        <v>12</v>
      </c>
      <c r="K78" s="35">
        <v>12</v>
      </c>
      <c r="L78" s="35">
        <f t="shared" si="5"/>
        <v>0</v>
      </c>
      <c r="M78" s="51" t="s">
        <v>528</v>
      </c>
    </row>
    <row r="79" spans="1:13" s="87" customFormat="1" ht="21" customHeight="1" x14ac:dyDescent="0.25">
      <c r="A79" s="153"/>
      <c r="B79" s="79" t="s">
        <v>181</v>
      </c>
      <c r="C79" s="80" t="s">
        <v>44</v>
      </c>
      <c r="D79" s="88" t="s">
        <v>524</v>
      </c>
      <c r="E79" s="89" t="s">
        <v>32</v>
      </c>
      <c r="F79" s="83">
        <v>3</v>
      </c>
      <c r="G79" s="83"/>
      <c r="H79" s="17">
        <f t="shared" si="4"/>
        <v>3</v>
      </c>
      <c r="I79" s="83"/>
      <c r="J79" s="85">
        <v>3</v>
      </c>
      <c r="K79" s="85"/>
      <c r="L79" s="85"/>
      <c r="M79" s="90"/>
    </row>
    <row r="80" spans="1:13" s="3" customFormat="1" ht="21" customHeight="1" x14ac:dyDescent="0.25">
      <c r="A80" s="154"/>
      <c r="B80" s="15" t="s">
        <v>166</v>
      </c>
      <c r="C80" s="16" t="s">
        <v>39</v>
      </c>
      <c r="D80" s="72" t="s">
        <v>430</v>
      </c>
      <c r="E80" s="22" t="s">
        <v>32</v>
      </c>
      <c r="F80" s="33"/>
      <c r="G80" s="33">
        <v>15</v>
      </c>
      <c r="H80" s="17">
        <f t="shared" si="4"/>
        <v>0</v>
      </c>
      <c r="I80" s="34">
        <v>15</v>
      </c>
      <c r="J80" s="56">
        <f>F80+G80</f>
        <v>15</v>
      </c>
      <c r="K80" s="35">
        <v>15</v>
      </c>
      <c r="L80" s="35">
        <f t="shared" si="5"/>
        <v>0</v>
      </c>
      <c r="M80" s="51" t="s">
        <v>529</v>
      </c>
    </row>
    <row r="81" spans="1:13" s="3" customFormat="1" ht="21" customHeight="1" x14ac:dyDescent="0.25">
      <c r="A81" s="32">
        <v>25</v>
      </c>
      <c r="B81" s="15" t="s">
        <v>250</v>
      </c>
      <c r="C81" s="16" t="s">
        <v>251</v>
      </c>
      <c r="D81" s="72" t="s">
        <v>307</v>
      </c>
      <c r="E81" s="22" t="s">
        <v>35</v>
      </c>
      <c r="F81" s="33">
        <v>12</v>
      </c>
      <c r="G81" s="33">
        <v>15</v>
      </c>
      <c r="H81" s="17">
        <f t="shared" si="4"/>
        <v>12</v>
      </c>
      <c r="I81" s="34">
        <v>15</v>
      </c>
      <c r="J81" s="56">
        <f>F81+G81</f>
        <v>27</v>
      </c>
      <c r="K81" s="35">
        <v>27</v>
      </c>
      <c r="L81" s="35">
        <f t="shared" si="5"/>
        <v>0</v>
      </c>
      <c r="M81" s="32"/>
    </row>
    <row r="82" spans="1:13" s="87" customFormat="1" ht="21" customHeight="1" x14ac:dyDescent="0.25">
      <c r="A82" s="91"/>
      <c r="B82" s="79" t="s">
        <v>552</v>
      </c>
      <c r="C82" s="80" t="s">
        <v>34</v>
      </c>
      <c r="D82" s="92" t="s">
        <v>430</v>
      </c>
      <c r="E82" s="82" t="s">
        <v>35</v>
      </c>
      <c r="F82" s="83">
        <v>3</v>
      </c>
      <c r="G82" s="83"/>
      <c r="H82" s="17">
        <f t="shared" si="4"/>
        <v>0</v>
      </c>
      <c r="I82" s="83"/>
      <c r="J82" s="84"/>
      <c r="K82" s="85"/>
      <c r="L82" s="85"/>
      <c r="M82" s="91"/>
    </row>
    <row r="83" spans="1:13" s="3" customFormat="1" ht="29.25" customHeight="1" x14ac:dyDescent="0.25">
      <c r="A83" s="32">
        <v>26</v>
      </c>
      <c r="B83" s="15" t="s">
        <v>252</v>
      </c>
      <c r="C83" s="16" t="s">
        <v>60</v>
      </c>
      <c r="D83" s="72" t="s">
        <v>430</v>
      </c>
      <c r="E83" s="22" t="s">
        <v>36</v>
      </c>
      <c r="F83" s="33">
        <v>14</v>
      </c>
      <c r="G83" s="33">
        <v>16</v>
      </c>
      <c r="H83" s="17">
        <f t="shared" si="4"/>
        <v>15</v>
      </c>
      <c r="I83" s="34">
        <v>15</v>
      </c>
      <c r="J83" s="56">
        <f>F83+G83</f>
        <v>30</v>
      </c>
      <c r="K83" s="35">
        <v>30</v>
      </c>
      <c r="L83" s="35">
        <f t="shared" si="5"/>
        <v>0</v>
      </c>
      <c r="M83" s="93" t="s">
        <v>553</v>
      </c>
    </row>
    <row r="84" spans="1:13" s="3" customFormat="1" ht="21" customHeight="1" x14ac:dyDescent="0.25">
      <c r="A84" s="32">
        <v>27</v>
      </c>
      <c r="B84" s="15" t="s">
        <v>253</v>
      </c>
      <c r="C84" s="16" t="s">
        <v>23</v>
      </c>
      <c r="D84" s="72" t="s">
        <v>307</v>
      </c>
      <c r="E84" s="22" t="s">
        <v>38</v>
      </c>
      <c r="F84" s="33">
        <v>12</v>
      </c>
      <c r="G84" s="33">
        <v>15</v>
      </c>
      <c r="H84" s="17">
        <f t="shared" si="4"/>
        <v>12</v>
      </c>
      <c r="I84" s="34">
        <v>15</v>
      </c>
      <c r="J84" s="56">
        <f>F84+G84</f>
        <v>27</v>
      </c>
      <c r="K84" s="35">
        <v>27</v>
      </c>
      <c r="L84" s="35">
        <f t="shared" si="5"/>
        <v>0</v>
      </c>
      <c r="M84" s="32"/>
    </row>
    <row r="85" spans="1:13" s="87" customFormat="1" ht="21" customHeight="1" x14ac:dyDescent="0.25">
      <c r="A85" s="91"/>
      <c r="B85" s="94" t="s">
        <v>170</v>
      </c>
      <c r="C85" s="95" t="s">
        <v>117</v>
      </c>
      <c r="D85" s="92" t="s">
        <v>430</v>
      </c>
      <c r="E85" s="82" t="s">
        <v>38</v>
      </c>
      <c r="F85" s="83">
        <v>3</v>
      </c>
      <c r="G85" s="83"/>
      <c r="H85" s="17">
        <f t="shared" si="4"/>
        <v>0</v>
      </c>
      <c r="I85" s="83"/>
      <c r="J85" s="84"/>
      <c r="K85" s="85"/>
      <c r="L85" s="85"/>
      <c r="M85" s="91"/>
    </row>
    <row r="86" spans="1:13" s="3" customFormat="1" ht="21" customHeight="1" x14ac:dyDescent="0.25">
      <c r="A86" s="32">
        <v>28</v>
      </c>
      <c r="B86" s="15" t="s">
        <v>254</v>
      </c>
      <c r="C86" s="16" t="s">
        <v>44</v>
      </c>
      <c r="D86" s="62" t="s">
        <v>287</v>
      </c>
      <c r="E86" s="22" t="s">
        <v>40</v>
      </c>
      <c r="F86" s="33">
        <v>11</v>
      </c>
      <c r="G86" s="33">
        <v>14</v>
      </c>
      <c r="H86" s="17">
        <f t="shared" si="4"/>
        <v>10</v>
      </c>
      <c r="I86" s="34">
        <v>15</v>
      </c>
      <c r="J86" s="56">
        <f>F86+G86</f>
        <v>25</v>
      </c>
      <c r="K86" s="35">
        <v>26</v>
      </c>
      <c r="L86" s="35">
        <f t="shared" si="5"/>
        <v>-1</v>
      </c>
      <c r="M86" s="73" t="s">
        <v>554</v>
      </c>
    </row>
    <row r="87" spans="1:13" s="87" customFormat="1" ht="21" customHeight="1" x14ac:dyDescent="0.25">
      <c r="A87" s="91"/>
      <c r="B87" s="79" t="s">
        <v>252</v>
      </c>
      <c r="C87" s="80" t="s">
        <v>44</v>
      </c>
      <c r="D87" s="96"/>
      <c r="E87" s="82" t="s">
        <v>40</v>
      </c>
      <c r="F87" s="83">
        <v>4</v>
      </c>
      <c r="G87" s="83"/>
      <c r="H87" s="17">
        <f t="shared" si="4"/>
        <v>0</v>
      </c>
      <c r="I87" s="83"/>
      <c r="J87" s="84"/>
      <c r="K87" s="85"/>
      <c r="L87" s="85"/>
      <c r="M87" s="91"/>
    </row>
    <row r="88" spans="1:13" s="3" customFormat="1" ht="21" customHeight="1" x14ac:dyDescent="0.25">
      <c r="A88" s="32">
        <v>29</v>
      </c>
      <c r="B88" s="15" t="s">
        <v>255</v>
      </c>
      <c r="C88" s="16" t="s">
        <v>39</v>
      </c>
      <c r="D88" s="72" t="s">
        <v>430</v>
      </c>
      <c r="E88" s="22" t="s">
        <v>41</v>
      </c>
      <c r="F88" s="33">
        <v>15</v>
      </c>
      <c r="G88" s="33">
        <v>15</v>
      </c>
      <c r="H88" s="17">
        <f t="shared" si="4"/>
        <v>15</v>
      </c>
      <c r="I88" s="34">
        <v>15</v>
      </c>
      <c r="J88" s="56">
        <f>F88+G88</f>
        <v>30</v>
      </c>
      <c r="K88" s="35">
        <v>30</v>
      </c>
      <c r="L88" s="35">
        <f t="shared" si="5"/>
        <v>0</v>
      </c>
      <c r="M88" s="32"/>
    </row>
    <row r="89" spans="1:13" s="3" customFormat="1" ht="21" customHeight="1" x14ac:dyDescent="0.25">
      <c r="A89" s="32">
        <v>30</v>
      </c>
      <c r="B89" s="15" t="s">
        <v>256</v>
      </c>
      <c r="C89" s="16" t="s">
        <v>257</v>
      </c>
      <c r="D89" s="62" t="s">
        <v>287</v>
      </c>
      <c r="E89" s="22" t="s">
        <v>43</v>
      </c>
      <c r="F89" s="33">
        <v>11</v>
      </c>
      <c r="G89" s="33">
        <v>15</v>
      </c>
      <c r="H89" s="17">
        <f t="shared" si="4"/>
        <v>11</v>
      </c>
      <c r="I89" s="34">
        <v>15</v>
      </c>
      <c r="J89" s="56">
        <f>F89+G89</f>
        <v>26</v>
      </c>
      <c r="K89" s="35">
        <v>26</v>
      </c>
      <c r="L89" s="35">
        <f t="shared" si="5"/>
        <v>0</v>
      </c>
      <c r="M89" s="32"/>
    </row>
    <row r="90" spans="1:13" s="87" customFormat="1" ht="21" customHeight="1" x14ac:dyDescent="0.25">
      <c r="A90" s="91"/>
      <c r="B90" s="79" t="s">
        <v>555</v>
      </c>
      <c r="C90" s="80" t="s">
        <v>30</v>
      </c>
      <c r="D90" s="92" t="s">
        <v>430</v>
      </c>
      <c r="E90" s="82" t="s">
        <v>43</v>
      </c>
      <c r="F90" s="83">
        <v>4</v>
      </c>
      <c r="G90" s="83"/>
      <c r="H90" s="17">
        <f t="shared" si="4"/>
        <v>0</v>
      </c>
      <c r="I90" s="83"/>
      <c r="J90" s="84"/>
      <c r="K90" s="85"/>
      <c r="L90" s="85"/>
      <c r="M90" s="91"/>
    </row>
    <row r="91" spans="1:13" s="3" customFormat="1" ht="21" customHeight="1" x14ac:dyDescent="0.25">
      <c r="A91" s="32">
        <v>31</v>
      </c>
      <c r="B91" s="15" t="s">
        <v>159</v>
      </c>
      <c r="C91" s="16" t="s">
        <v>258</v>
      </c>
      <c r="D91" s="72" t="s">
        <v>339</v>
      </c>
      <c r="E91" s="22" t="s">
        <v>45</v>
      </c>
      <c r="F91" s="33">
        <v>12</v>
      </c>
      <c r="G91" s="33">
        <v>8</v>
      </c>
      <c r="H91" s="17">
        <f t="shared" si="4"/>
        <v>5</v>
      </c>
      <c r="I91" s="34">
        <v>15</v>
      </c>
      <c r="J91" s="56">
        <f>F91+G91</f>
        <v>20</v>
      </c>
      <c r="K91" s="35">
        <v>27</v>
      </c>
      <c r="L91" s="35">
        <f t="shared" si="5"/>
        <v>-7</v>
      </c>
      <c r="M91" s="32"/>
    </row>
    <row r="92" spans="1:13" s="87" customFormat="1" ht="21" customHeight="1" x14ac:dyDescent="0.25">
      <c r="A92" s="91"/>
      <c r="B92" s="79" t="s">
        <v>159</v>
      </c>
      <c r="C92" s="80" t="s">
        <v>556</v>
      </c>
      <c r="D92" s="92" t="s">
        <v>339</v>
      </c>
      <c r="E92" s="82" t="s">
        <v>45</v>
      </c>
      <c r="F92" s="83">
        <v>3</v>
      </c>
      <c r="G92" s="83"/>
      <c r="H92" s="17">
        <f t="shared" si="4"/>
        <v>0</v>
      </c>
      <c r="I92" s="83"/>
      <c r="J92" s="84"/>
      <c r="K92" s="85"/>
      <c r="L92" s="85"/>
      <c r="M92" s="91"/>
    </row>
    <row r="93" spans="1:13" s="87" customFormat="1" ht="21" customHeight="1" x14ac:dyDescent="0.25">
      <c r="A93" s="91"/>
      <c r="B93" s="79" t="s">
        <v>244</v>
      </c>
      <c r="C93" s="80" t="s">
        <v>557</v>
      </c>
      <c r="D93" s="92" t="s">
        <v>339</v>
      </c>
      <c r="E93" s="82" t="s">
        <v>45</v>
      </c>
      <c r="F93" s="83"/>
      <c r="G93" s="83">
        <v>8</v>
      </c>
      <c r="H93" s="17">
        <f t="shared" si="4"/>
        <v>0</v>
      </c>
      <c r="I93" s="83"/>
      <c r="J93" s="84"/>
      <c r="K93" s="85"/>
      <c r="L93" s="85"/>
      <c r="M93" s="91"/>
    </row>
    <row r="94" spans="1:13" s="3" customFormat="1" ht="21" customHeight="1" x14ac:dyDescent="0.25">
      <c r="A94" s="32">
        <v>32</v>
      </c>
      <c r="B94" s="15" t="s">
        <v>259</v>
      </c>
      <c r="C94" s="16" t="s">
        <v>260</v>
      </c>
      <c r="D94" s="72" t="s">
        <v>307</v>
      </c>
      <c r="E94" s="22" t="s">
        <v>46</v>
      </c>
      <c r="F94" s="33">
        <v>12</v>
      </c>
      <c r="G94" s="33">
        <v>15</v>
      </c>
      <c r="H94" s="17">
        <f t="shared" si="4"/>
        <v>12</v>
      </c>
      <c r="I94" s="34">
        <v>15</v>
      </c>
      <c r="J94" s="56">
        <f>F94+G94</f>
        <v>27</v>
      </c>
      <c r="K94" s="35">
        <v>27</v>
      </c>
      <c r="L94" s="35">
        <f t="shared" si="5"/>
        <v>0</v>
      </c>
      <c r="M94" s="32"/>
    </row>
    <row r="95" spans="1:13" s="87" customFormat="1" ht="21" customHeight="1" x14ac:dyDescent="0.25">
      <c r="A95" s="91"/>
      <c r="B95" s="79" t="s">
        <v>261</v>
      </c>
      <c r="C95" s="80" t="s">
        <v>27</v>
      </c>
      <c r="D95" s="92" t="s">
        <v>430</v>
      </c>
      <c r="E95" s="82" t="s">
        <v>46</v>
      </c>
      <c r="F95" s="83">
        <v>3</v>
      </c>
      <c r="G95" s="83"/>
      <c r="H95" s="17">
        <f t="shared" si="4"/>
        <v>0</v>
      </c>
      <c r="I95" s="83"/>
      <c r="J95" s="84"/>
      <c r="K95" s="85"/>
      <c r="L95" s="85"/>
      <c r="M95" s="91"/>
    </row>
    <row r="96" spans="1:13" s="3" customFormat="1" ht="21" customHeight="1" x14ac:dyDescent="0.25">
      <c r="A96" s="32">
        <v>33</v>
      </c>
      <c r="B96" s="15" t="s">
        <v>159</v>
      </c>
      <c r="C96" s="16" t="s">
        <v>160</v>
      </c>
      <c r="D96" s="72" t="s">
        <v>430</v>
      </c>
      <c r="E96" s="22" t="s">
        <v>152</v>
      </c>
      <c r="F96" s="33">
        <v>11</v>
      </c>
      <c r="G96" s="33">
        <v>15</v>
      </c>
      <c r="H96" s="17">
        <f t="shared" si="4"/>
        <v>11</v>
      </c>
      <c r="I96" s="34">
        <v>15</v>
      </c>
      <c r="J96" s="56">
        <f>F96+G96</f>
        <v>26</v>
      </c>
      <c r="K96" s="35">
        <v>26</v>
      </c>
      <c r="L96" s="35">
        <f t="shared" si="5"/>
        <v>0</v>
      </c>
      <c r="M96" s="32"/>
    </row>
    <row r="97" spans="1:14" s="87" customFormat="1" ht="21" customHeight="1" x14ac:dyDescent="0.25">
      <c r="A97" s="91"/>
      <c r="B97" s="79" t="s">
        <v>255</v>
      </c>
      <c r="C97" s="80" t="s">
        <v>39</v>
      </c>
      <c r="D97" s="92" t="s">
        <v>430</v>
      </c>
      <c r="E97" s="82" t="s">
        <v>152</v>
      </c>
      <c r="F97" s="83">
        <v>4</v>
      </c>
      <c r="G97" s="83"/>
      <c r="H97" s="17">
        <f t="shared" si="4"/>
        <v>0</v>
      </c>
      <c r="I97" s="83"/>
      <c r="J97" s="84"/>
      <c r="K97" s="85"/>
      <c r="L97" s="85"/>
      <c r="M97" s="91"/>
    </row>
    <row r="98" spans="1:14" s="3" customFormat="1" ht="21" customHeight="1" x14ac:dyDescent="0.25">
      <c r="A98" s="32">
        <v>34</v>
      </c>
      <c r="B98" s="15" t="s">
        <v>261</v>
      </c>
      <c r="C98" s="16" t="s">
        <v>27</v>
      </c>
      <c r="D98" s="72" t="s">
        <v>430</v>
      </c>
      <c r="E98" s="22" t="s">
        <v>153</v>
      </c>
      <c r="F98" s="33">
        <v>11</v>
      </c>
      <c r="G98" s="33">
        <v>15</v>
      </c>
      <c r="H98" s="17">
        <f t="shared" si="4"/>
        <v>11</v>
      </c>
      <c r="I98" s="34">
        <v>15</v>
      </c>
      <c r="J98" s="56">
        <f>F98+G98</f>
        <v>26</v>
      </c>
      <c r="K98" s="35">
        <v>26</v>
      </c>
      <c r="L98" s="35">
        <f t="shared" si="5"/>
        <v>0</v>
      </c>
      <c r="M98" s="32"/>
    </row>
    <row r="99" spans="1:14" s="87" customFormat="1" ht="21" customHeight="1" x14ac:dyDescent="0.25">
      <c r="A99" s="91"/>
      <c r="B99" s="79" t="s">
        <v>212</v>
      </c>
      <c r="C99" s="80" t="s">
        <v>89</v>
      </c>
      <c r="D99" s="92" t="s">
        <v>430</v>
      </c>
      <c r="E99" s="82" t="s">
        <v>153</v>
      </c>
      <c r="F99" s="83">
        <v>4</v>
      </c>
      <c r="G99" s="83"/>
      <c r="H99" s="17">
        <f t="shared" si="4"/>
        <v>0</v>
      </c>
      <c r="I99" s="83"/>
      <c r="J99" s="84"/>
      <c r="K99" s="85"/>
      <c r="L99" s="85"/>
      <c r="M99" s="91"/>
    </row>
    <row r="100" spans="1:14" s="3" customFormat="1" ht="52.5" customHeight="1" x14ac:dyDescent="0.25">
      <c r="A100" s="32">
        <v>35</v>
      </c>
      <c r="B100" s="15" t="s">
        <v>166</v>
      </c>
      <c r="C100" s="16" t="s">
        <v>39</v>
      </c>
      <c r="D100" s="72" t="s">
        <v>430</v>
      </c>
      <c r="E100" s="22" t="s">
        <v>530</v>
      </c>
      <c r="F100" s="33">
        <v>12</v>
      </c>
      <c r="G100" s="33"/>
      <c r="H100" s="17">
        <f t="shared" si="4"/>
        <v>12</v>
      </c>
      <c r="I100" s="34"/>
      <c r="J100" s="56">
        <f>F100+G100</f>
        <v>12</v>
      </c>
      <c r="K100" s="35">
        <v>12</v>
      </c>
      <c r="L100" s="35">
        <f t="shared" si="5"/>
        <v>0</v>
      </c>
      <c r="M100" s="51" t="s">
        <v>531</v>
      </c>
      <c r="N100" s="2"/>
    </row>
    <row r="101" spans="1:14" s="87" customFormat="1" ht="16.5" x14ac:dyDescent="0.25">
      <c r="A101" s="91"/>
      <c r="B101" s="79" t="s">
        <v>163</v>
      </c>
      <c r="C101" s="80" t="s">
        <v>121</v>
      </c>
      <c r="D101" s="92" t="s">
        <v>430</v>
      </c>
      <c r="E101" s="82" t="s">
        <v>530</v>
      </c>
      <c r="F101" s="83">
        <v>4</v>
      </c>
      <c r="G101" s="83"/>
      <c r="H101" s="17">
        <f t="shared" si="4"/>
        <v>0</v>
      </c>
      <c r="I101" s="83"/>
      <c r="J101" s="84"/>
      <c r="K101" s="85"/>
      <c r="L101" s="85"/>
      <c r="M101" s="90"/>
    </row>
    <row r="102" spans="1:14" s="3" customFormat="1" ht="52.5" customHeight="1" x14ac:dyDescent="0.25">
      <c r="A102" s="32">
        <v>36</v>
      </c>
      <c r="B102" s="19" t="s">
        <v>262</v>
      </c>
      <c r="C102" s="23" t="s">
        <v>263</v>
      </c>
      <c r="D102" s="72" t="s">
        <v>430</v>
      </c>
      <c r="E102" s="24" t="s">
        <v>521</v>
      </c>
      <c r="F102" s="33">
        <v>16</v>
      </c>
      <c r="G102" s="33">
        <v>7</v>
      </c>
      <c r="H102" s="17">
        <f t="shared" si="4"/>
        <v>16</v>
      </c>
      <c r="I102" s="34">
        <v>7</v>
      </c>
      <c r="J102" s="56">
        <f t="shared" ref="J102:J130" si="6">F102+G102</f>
        <v>23</v>
      </c>
      <c r="K102" s="35">
        <v>23</v>
      </c>
      <c r="L102" s="35">
        <f t="shared" si="5"/>
        <v>0</v>
      </c>
      <c r="M102" s="39"/>
    </row>
    <row r="103" spans="1:14" s="3" customFormat="1" ht="21" customHeight="1" x14ac:dyDescent="0.25">
      <c r="A103" s="32">
        <v>37</v>
      </c>
      <c r="B103" s="15" t="s">
        <v>264</v>
      </c>
      <c r="C103" s="25" t="s">
        <v>265</v>
      </c>
      <c r="D103" s="72" t="s">
        <v>287</v>
      </c>
      <c r="E103" s="22" t="s">
        <v>133</v>
      </c>
      <c r="F103" s="33">
        <v>16</v>
      </c>
      <c r="G103" s="33">
        <v>15</v>
      </c>
      <c r="H103" s="17">
        <f t="shared" si="4"/>
        <v>16</v>
      </c>
      <c r="I103" s="34">
        <v>15</v>
      </c>
      <c r="J103" s="56">
        <f t="shared" si="6"/>
        <v>31</v>
      </c>
      <c r="K103" s="35">
        <v>31</v>
      </c>
      <c r="L103" s="35">
        <f t="shared" si="5"/>
        <v>0</v>
      </c>
      <c r="M103" s="32"/>
    </row>
    <row r="104" spans="1:14" s="3" customFormat="1" ht="21" customHeight="1" x14ac:dyDescent="0.25">
      <c r="A104" s="32">
        <v>38</v>
      </c>
      <c r="B104" s="15" t="s">
        <v>178</v>
      </c>
      <c r="C104" s="16" t="s">
        <v>34</v>
      </c>
      <c r="D104" s="72" t="s">
        <v>287</v>
      </c>
      <c r="E104" s="22" t="s">
        <v>144</v>
      </c>
      <c r="F104" s="33">
        <v>16</v>
      </c>
      <c r="G104" s="33">
        <v>16</v>
      </c>
      <c r="H104" s="17">
        <f t="shared" si="4"/>
        <v>16</v>
      </c>
      <c r="I104" s="34">
        <v>16</v>
      </c>
      <c r="J104" s="56">
        <f t="shared" si="6"/>
        <v>32</v>
      </c>
      <c r="K104" s="35">
        <v>32</v>
      </c>
      <c r="L104" s="35">
        <f t="shared" si="5"/>
        <v>0</v>
      </c>
      <c r="M104" s="32"/>
    </row>
    <row r="105" spans="1:14" s="3" customFormat="1" ht="22.5" customHeight="1" x14ac:dyDescent="0.25">
      <c r="A105" s="32">
        <v>39</v>
      </c>
      <c r="B105" s="15" t="s">
        <v>266</v>
      </c>
      <c r="C105" s="16" t="s">
        <v>176</v>
      </c>
      <c r="D105" s="72" t="s">
        <v>287</v>
      </c>
      <c r="E105" s="22" t="s">
        <v>145</v>
      </c>
      <c r="F105" s="33">
        <v>16</v>
      </c>
      <c r="G105" s="33">
        <v>15</v>
      </c>
      <c r="H105" s="17">
        <f t="shared" si="4"/>
        <v>16</v>
      </c>
      <c r="I105" s="34">
        <v>15</v>
      </c>
      <c r="J105" s="56">
        <f t="shared" si="6"/>
        <v>31</v>
      </c>
      <c r="K105" s="35">
        <v>31</v>
      </c>
      <c r="L105" s="35">
        <f t="shared" si="5"/>
        <v>0</v>
      </c>
      <c r="M105" s="32"/>
    </row>
    <row r="106" spans="1:14" s="3" customFormat="1" ht="29.25" customHeight="1" x14ac:dyDescent="0.25">
      <c r="A106" s="32">
        <v>40</v>
      </c>
      <c r="B106" s="15" t="s">
        <v>267</v>
      </c>
      <c r="C106" s="16" t="s">
        <v>268</v>
      </c>
      <c r="D106" s="72" t="s">
        <v>339</v>
      </c>
      <c r="E106" s="22" t="s">
        <v>511</v>
      </c>
      <c r="F106" s="33">
        <v>12</v>
      </c>
      <c r="G106" s="33">
        <v>15</v>
      </c>
      <c r="H106" s="17">
        <f t="shared" si="4"/>
        <v>12</v>
      </c>
      <c r="I106" s="34">
        <v>15</v>
      </c>
      <c r="J106" s="56">
        <f t="shared" si="6"/>
        <v>27</v>
      </c>
      <c r="K106" s="35">
        <v>30</v>
      </c>
      <c r="L106" s="35">
        <f t="shared" si="5"/>
        <v>-3</v>
      </c>
      <c r="M106" s="73" t="s">
        <v>558</v>
      </c>
    </row>
    <row r="107" spans="1:14" s="3" customFormat="1" ht="21" customHeight="1" x14ac:dyDescent="0.25">
      <c r="A107" s="32">
        <v>41</v>
      </c>
      <c r="B107" s="15" t="s">
        <v>53</v>
      </c>
      <c r="C107" s="16" t="s">
        <v>54</v>
      </c>
      <c r="D107" s="72" t="s">
        <v>438</v>
      </c>
      <c r="E107" s="22" t="s">
        <v>55</v>
      </c>
      <c r="F107" s="33">
        <v>15</v>
      </c>
      <c r="G107" s="33">
        <v>15</v>
      </c>
      <c r="H107" s="17">
        <f t="shared" si="4"/>
        <v>15</v>
      </c>
      <c r="I107" s="34">
        <v>15</v>
      </c>
      <c r="J107" s="56">
        <f t="shared" si="6"/>
        <v>30</v>
      </c>
      <c r="K107" s="35">
        <v>30</v>
      </c>
      <c r="L107" s="35">
        <f t="shared" si="5"/>
        <v>0</v>
      </c>
      <c r="M107" s="32"/>
    </row>
    <row r="108" spans="1:14" s="3" customFormat="1" ht="21" customHeight="1" x14ac:dyDescent="0.25">
      <c r="A108" s="32">
        <v>42</v>
      </c>
      <c r="B108" s="15" t="s">
        <v>269</v>
      </c>
      <c r="C108" s="16" t="s">
        <v>56</v>
      </c>
      <c r="D108" s="72" t="s">
        <v>438</v>
      </c>
      <c r="E108" s="22" t="s">
        <v>57</v>
      </c>
      <c r="F108" s="33">
        <v>15</v>
      </c>
      <c r="G108" s="33">
        <v>15</v>
      </c>
      <c r="H108" s="17">
        <f t="shared" si="4"/>
        <v>15</v>
      </c>
      <c r="I108" s="34">
        <v>15</v>
      </c>
      <c r="J108" s="56">
        <f t="shared" si="6"/>
        <v>30</v>
      </c>
      <c r="K108" s="35">
        <v>30</v>
      </c>
      <c r="L108" s="35">
        <f t="shared" si="5"/>
        <v>0</v>
      </c>
      <c r="M108" s="32"/>
    </row>
    <row r="109" spans="1:14" s="3" customFormat="1" ht="21" customHeight="1" x14ac:dyDescent="0.25">
      <c r="A109" s="32">
        <v>43</v>
      </c>
      <c r="B109" s="15" t="s">
        <v>270</v>
      </c>
      <c r="C109" s="16" t="s">
        <v>134</v>
      </c>
      <c r="D109" s="72" t="s">
        <v>287</v>
      </c>
      <c r="E109" s="22" t="s">
        <v>135</v>
      </c>
      <c r="F109" s="33">
        <v>15</v>
      </c>
      <c r="G109" s="33">
        <v>15</v>
      </c>
      <c r="H109" s="17">
        <f t="shared" si="4"/>
        <v>15</v>
      </c>
      <c r="I109" s="34">
        <v>15</v>
      </c>
      <c r="J109" s="56">
        <f t="shared" si="6"/>
        <v>30</v>
      </c>
      <c r="K109" s="35">
        <v>30</v>
      </c>
      <c r="L109" s="35">
        <f t="shared" si="5"/>
        <v>0</v>
      </c>
      <c r="M109" s="32"/>
    </row>
    <row r="110" spans="1:14" s="3" customFormat="1" ht="21" customHeight="1" x14ac:dyDescent="0.25">
      <c r="A110" s="152">
        <v>44</v>
      </c>
      <c r="B110" s="52" t="s">
        <v>215</v>
      </c>
      <c r="C110" s="53" t="s">
        <v>10</v>
      </c>
      <c r="D110" s="17" t="s">
        <v>316</v>
      </c>
      <c r="E110" s="47" t="s">
        <v>11</v>
      </c>
      <c r="F110" s="33">
        <v>12</v>
      </c>
      <c r="G110" s="33"/>
      <c r="H110" s="17">
        <f t="shared" si="4"/>
        <v>12</v>
      </c>
      <c r="I110" s="34"/>
      <c r="J110" s="56">
        <f t="shared" si="6"/>
        <v>12</v>
      </c>
      <c r="K110" s="35">
        <v>15</v>
      </c>
      <c r="L110" s="35">
        <f t="shared" si="5"/>
        <v>-3</v>
      </c>
      <c r="M110" s="51" t="s">
        <v>528</v>
      </c>
    </row>
    <row r="111" spans="1:14" s="3" customFormat="1" ht="32.25" customHeight="1" x14ac:dyDescent="0.25">
      <c r="A111" s="154"/>
      <c r="B111" s="20" t="s">
        <v>243</v>
      </c>
      <c r="C111" s="16" t="s">
        <v>51</v>
      </c>
      <c r="D111" s="72" t="s">
        <v>290</v>
      </c>
      <c r="E111" s="22" t="s">
        <v>11</v>
      </c>
      <c r="F111" s="33"/>
      <c r="G111" s="33">
        <v>14</v>
      </c>
      <c r="H111" s="17">
        <f t="shared" si="4"/>
        <v>-1</v>
      </c>
      <c r="I111" s="34">
        <v>15</v>
      </c>
      <c r="J111" s="56">
        <f t="shared" si="6"/>
        <v>14</v>
      </c>
      <c r="K111" s="35">
        <v>14</v>
      </c>
      <c r="L111" s="35">
        <f t="shared" si="5"/>
        <v>0</v>
      </c>
      <c r="M111" s="49" t="s">
        <v>532</v>
      </c>
    </row>
    <row r="112" spans="1:14" s="3" customFormat="1" ht="21" customHeight="1" x14ac:dyDescent="0.25">
      <c r="A112" s="32">
        <v>45</v>
      </c>
      <c r="B112" s="15" t="s">
        <v>271</v>
      </c>
      <c r="C112" s="16" t="s">
        <v>272</v>
      </c>
      <c r="D112" s="72" t="s">
        <v>512</v>
      </c>
      <c r="E112" s="22" t="s">
        <v>13</v>
      </c>
      <c r="F112" s="33">
        <v>15</v>
      </c>
      <c r="G112" s="33">
        <v>14</v>
      </c>
      <c r="H112" s="17">
        <f t="shared" si="4"/>
        <v>14</v>
      </c>
      <c r="I112" s="34">
        <v>15</v>
      </c>
      <c r="J112" s="56">
        <f t="shared" si="6"/>
        <v>29</v>
      </c>
      <c r="K112" s="35">
        <v>30</v>
      </c>
      <c r="L112" s="35">
        <f t="shared" si="5"/>
        <v>-1</v>
      </c>
      <c r="M112" s="73" t="s">
        <v>559</v>
      </c>
    </row>
    <row r="113" spans="1:13" s="3" customFormat="1" ht="21" customHeight="1" x14ac:dyDescent="0.25">
      <c r="A113" s="32">
        <v>46</v>
      </c>
      <c r="B113" s="15" t="s">
        <v>273</v>
      </c>
      <c r="C113" s="16" t="s">
        <v>67</v>
      </c>
      <c r="D113" s="72" t="s">
        <v>316</v>
      </c>
      <c r="E113" s="22" t="s">
        <v>15</v>
      </c>
      <c r="F113" s="33">
        <v>14</v>
      </c>
      <c r="G113" s="33">
        <v>15</v>
      </c>
      <c r="H113" s="17">
        <f t="shared" si="4"/>
        <v>14</v>
      </c>
      <c r="I113" s="34">
        <v>15</v>
      </c>
      <c r="J113" s="56">
        <f t="shared" si="6"/>
        <v>29</v>
      </c>
      <c r="K113" s="35">
        <v>30</v>
      </c>
      <c r="L113" s="35">
        <f t="shared" si="5"/>
        <v>-1</v>
      </c>
      <c r="M113" s="73" t="s">
        <v>560</v>
      </c>
    </row>
    <row r="114" spans="1:13" s="3" customFormat="1" ht="21" customHeight="1" x14ac:dyDescent="0.25">
      <c r="A114" s="32">
        <v>47</v>
      </c>
      <c r="B114" s="15" t="s">
        <v>224</v>
      </c>
      <c r="C114" s="16" t="s">
        <v>140</v>
      </c>
      <c r="D114" s="72" t="s">
        <v>316</v>
      </c>
      <c r="E114" s="22" t="s">
        <v>141</v>
      </c>
      <c r="F114" s="33">
        <v>15</v>
      </c>
      <c r="G114" s="33">
        <v>15</v>
      </c>
      <c r="H114" s="17">
        <f t="shared" si="4"/>
        <v>15</v>
      </c>
      <c r="I114" s="34">
        <v>15</v>
      </c>
      <c r="J114" s="56">
        <f t="shared" si="6"/>
        <v>30</v>
      </c>
      <c r="K114" s="35">
        <v>31</v>
      </c>
      <c r="L114" s="35">
        <f t="shared" si="5"/>
        <v>-1</v>
      </c>
      <c r="M114" s="73" t="s">
        <v>561</v>
      </c>
    </row>
    <row r="115" spans="1:13" s="3" customFormat="1" ht="21" customHeight="1" x14ac:dyDescent="0.25">
      <c r="A115" s="32">
        <v>48</v>
      </c>
      <c r="B115" s="15" t="s">
        <v>274</v>
      </c>
      <c r="C115" s="16" t="s">
        <v>51</v>
      </c>
      <c r="D115" s="62" t="s">
        <v>456</v>
      </c>
      <c r="E115" s="22" t="s">
        <v>513</v>
      </c>
      <c r="F115" s="33">
        <v>15</v>
      </c>
      <c r="G115" s="33">
        <v>15</v>
      </c>
      <c r="H115" s="17">
        <f t="shared" si="4"/>
        <v>15</v>
      </c>
      <c r="I115" s="34">
        <v>15</v>
      </c>
      <c r="J115" s="56">
        <f t="shared" si="6"/>
        <v>30</v>
      </c>
      <c r="K115" s="35">
        <v>30</v>
      </c>
      <c r="L115" s="35">
        <f t="shared" si="5"/>
        <v>0</v>
      </c>
      <c r="M115" s="32"/>
    </row>
    <row r="116" spans="1:13" s="3" customFormat="1" ht="21" customHeight="1" x14ac:dyDescent="0.25">
      <c r="A116" s="32">
        <v>49</v>
      </c>
      <c r="B116" s="15" t="s">
        <v>275</v>
      </c>
      <c r="C116" s="16" t="s">
        <v>52</v>
      </c>
      <c r="D116" s="62" t="s">
        <v>456</v>
      </c>
      <c r="E116" s="22" t="s">
        <v>514</v>
      </c>
      <c r="F116" s="33">
        <v>16</v>
      </c>
      <c r="G116" s="33">
        <v>15</v>
      </c>
      <c r="H116" s="17">
        <f t="shared" si="4"/>
        <v>16</v>
      </c>
      <c r="I116" s="34">
        <v>15</v>
      </c>
      <c r="J116" s="56">
        <f t="shared" si="6"/>
        <v>31</v>
      </c>
      <c r="K116" s="35">
        <v>30</v>
      </c>
      <c r="L116" s="35">
        <f t="shared" si="5"/>
        <v>1</v>
      </c>
      <c r="M116" s="33" t="s">
        <v>562</v>
      </c>
    </row>
    <row r="117" spans="1:13" s="3" customFormat="1" ht="23.25" customHeight="1" x14ac:dyDescent="0.25">
      <c r="A117" s="32">
        <v>50</v>
      </c>
      <c r="B117" s="15" t="s">
        <v>244</v>
      </c>
      <c r="C117" s="16" t="s">
        <v>48</v>
      </c>
      <c r="D117" s="62" t="s">
        <v>456</v>
      </c>
      <c r="E117" s="22" t="s">
        <v>515</v>
      </c>
      <c r="F117" s="33">
        <v>15</v>
      </c>
      <c r="G117" s="33">
        <v>15</v>
      </c>
      <c r="H117" s="17">
        <f t="shared" ref="H117:H130" si="7">J117-I117</f>
        <v>15</v>
      </c>
      <c r="I117" s="34">
        <v>15</v>
      </c>
      <c r="J117" s="56">
        <f t="shared" si="6"/>
        <v>30</v>
      </c>
      <c r="K117" s="35">
        <v>30</v>
      </c>
      <c r="L117" s="35">
        <f t="shared" si="5"/>
        <v>0</v>
      </c>
      <c r="M117" s="32"/>
    </row>
    <row r="118" spans="1:13" s="3" customFormat="1" ht="21" customHeight="1" x14ac:dyDescent="0.25">
      <c r="A118" s="32">
        <v>51</v>
      </c>
      <c r="B118" s="15" t="s">
        <v>276</v>
      </c>
      <c r="C118" s="16" t="s">
        <v>49</v>
      </c>
      <c r="D118" s="62" t="s">
        <v>456</v>
      </c>
      <c r="E118" s="22" t="s">
        <v>516</v>
      </c>
      <c r="F118" s="33">
        <v>15</v>
      </c>
      <c r="G118" s="33">
        <v>15</v>
      </c>
      <c r="H118" s="17">
        <f t="shared" si="7"/>
        <v>15</v>
      </c>
      <c r="I118" s="34">
        <v>15</v>
      </c>
      <c r="J118" s="56">
        <f t="shared" si="6"/>
        <v>30</v>
      </c>
      <c r="K118" s="35">
        <v>30</v>
      </c>
      <c r="L118" s="35">
        <f t="shared" si="5"/>
        <v>0</v>
      </c>
      <c r="M118" s="32"/>
    </row>
    <row r="119" spans="1:13" s="3" customFormat="1" ht="21" customHeight="1" x14ac:dyDescent="0.25">
      <c r="A119" s="32">
        <v>52</v>
      </c>
      <c r="B119" s="15" t="s">
        <v>183</v>
      </c>
      <c r="C119" s="16" t="s">
        <v>50</v>
      </c>
      <c r="D119" s="62" t="s">
        <v>456</v>
      </c>
      <c r="E119" s="22" t="s">
        <v>517</v>
      </c>
      <c r="F119" s="33">
        <v>15</v>
      </c>
      <c r="G119" s="33">
        <v>15</v>
      </c>
      <c r="H119" s="17">
        <f t="shared" si="7"/>
        <v>15</v>
      </c>
      <c r="I119" s="34">
        <v>15</v>
      </c>
      <c r="J119" s="56">
        <f t="shared" si="6"/>
        <v>30</v>
      </c>
      <c r="K119" s="35">
        <v>30</v>
      </c>
      <c r="L119" s="35">
        <f t="shared" si="5"/>
        <v>0</v>
      </c>
      <c r="M119" s="32"/>
    </row>
    <row r="120" spans="1:13" s="3" customFormat="1" ht="21" customHeight="1" x14ac:dyDescent="0.25">
      <c r="A120" s="32">
        <v>53</v>
      </c>
      <c r="B120" s="15" t="s">
        <v>277</v>
      </c>
      <c r="C120" s="16" t="s">
        <v>95</v>
      </c>
      <c r="D120" s="62" t="s">
        <v>456</v>
      </c>
      <c r="E120" s="22" t="s">
        <v>518</v>
      </c>
      <c r="F120" s="33">
        <v>15</v>
      </c>
      <c r="G120" s="33">
        <v>15</v>
      </c>
      <c r="H120" s="17">
        <f t="shared" si="7"/>
        <v>15</v>
      </c>
      <c r="I120" s="34">
        <v>15</v>
      </c>
      <c r="J120" s="56">
        <f t="shared" si="6"/>
        <v>30</v>
      </c>
      <c r="K120" s="35">
        <v>30</v>
      </c>
      <c r="L120" s="35">
        <f t="shared" si="5"/>
        <v>0</v>
      </c>
      <c r="M120" s="32"/>
    </row>
    <row r="121" spans="1:13" s="3" customFormat="1" ht="33.75" customHeight="1" x14ac:dyDescent="0.25">
      <c r="A121" s="32">
        <v>54</v>
      </c>
      <c r="B121" s="19" t="s">
        <v>278</v>
      </c>
      <c r="C121" s="23" t="s">
        <v>131</v>
      </c>
      <c r="D121" s="72" t="s">
        <v>307</v>
      </c>
      <c r="E121" s="24" t="s">
        <v>519</v>
      </c>
      <c r="F121" s="33">
        <v>15</v>
      </c>
      <c r="G121" s="33">
        <v>9</v>
      </c>
      <c r="H121" s="17">
        <f t="shared" si="7"/>
        <v>16</v>
      </c>
      <c r="I121" s="34">
        <v>8</v>
      </c>
      <c r="J121" s="56">
        <f t="shared" si="6"/>
        <v>24</v>
      </c>
      <c r="K121" s="35">
        <v>23</v>
      </c>
      <c r="L121" s="35">
        <f t="shared" si="5"/>
        <v>1</v>
      </c>
      <c r="M121" s="33" t="s">
        <v>563</v>
      </c>
    </row>
    <row r="122" spans="1:13" s="3" customFormat="1" ht="21" customHeight="1" x14ac:dyDescent="0.25">
      <c r="A122" s="32">
        <v>55</v>
      </c>
      <c r="B122" s="20" t="s">
        <v>279</v>
      </c>
      <c r="C122" s="16" t="s">
        <v>147</v>
      </c>
      <c r="D122" s="72" t="s">
        <v>287</v>
      </c>
      <c r="E122" s="22" t="s">
        <v>137</v>
      </c>
      <c r="F122" s="33">
        <v>15</v>
      </c>
      <c r="G122" s="33">
        <v>15</v>
      </c>
      <c r="H122" s="17">
        <f t="shared" si="7"/>
        <v>15</v>
      </c>
      <c r="I122" s="34">
        <v>15</v>
      </c>
      <c r="J122" s="56">
        <f t="shared" si="6"/>
        <v>30</v>
      </c>
      <c r="K122" s="35">
        <v>30</v>
      </c>
      <c r="L122" s="35">
        <f t="shared" si="5"/>
        <v>0</v>
      </c>
      <c r="M122" s="32"/>
    </row>
    <row r="123" spans="1:13" s="3" customFormat="1" ht="21" customHeight="1" x14ac:dyDescent="0.25">
      <c r="A123" s="152">
        <v>56</v>
      </c>
      <c r="B123" s="14" t="s">
        <v>533</v>
      </c>
      <c r="C123" s="13" t="s">
        <v>534</v>
      </c>
      <c r="D123" s="17" t="s">
        <v>287</v>
      </c>
      <c r="E123" s="50" t="s">
        <v>146</v>
      </c>
      <c r="F123" s="33">
        <v>15</v>
      </c>
      <c r="G123" s="33"/>
      <c r="H123" s="17">
        <f t="shared" si="7"/>
        <v>15</v>
      </c>
      <c r="I123" s="34"/>
      <c r="J123" s="56">
        <f t="shared" si="6"/>
        <v>15</v>
      </c>
      <c r="K123" s="35">
        <v>15</v>
      </c>
      <c r="L123" s="35">
        <f t="shared" si="5"/>
        <v>0</v>
      </c>
      <c r="M123" s="51" t="s">
        <v>535</v>
      </c>
    </row>
    <row r="124" spans="1:13" s="3" customFormat="1" ht="21" customHeight="1" x14ac:dyDescent="0.25">
      <c r="A124" s="154"/>
      <c r="B124" s="20" t="s">
        <v>279</v>
      </c>
      <c r="C124" s="16" t="s">
        <v>147</v>
      </c>
      <c r="D124" s="72" t="s">
        <v>287</v>
      </c>
      <c r="E124" s="22" t="s">
        <v>146</v>
      </c>
      <c r="F124" s="33"/>
      <c r="G124" s="33">
        <v>15</v>
      </c>
      <c r="H124" s="17">
        <f t="shared" si="7"/>
        <v>0</v>
      </c>
      <c r="I124" s="34">
        <v>15</v>
      </c>
      <c r="J124" s="56">
        <f t="shared" si="6"/>
        <v>15</v>
      </c>
      <c r="K124" s="35">
        <v>15</v>
      </c>
      <c r="L124" s="35">
        <f t="shared" si="5"/>
        <v>0</v>
      </c>
      <c r="M124" s="51" t="s">
        <v>536</v>
      </c>
    </row>
    <row r="125" spans="1:13" s="3" customFormat="1" ht="21" customHeight="1" x14ac:dyDescent="0.25">
      <c r="A125" s="32">
        <v>57</v>
      </c>
      <c r="B125" s="15" t="s">
        <v>280</v>
      </c>
      <c r="C125" s="16" t="s">
        <v>24</v>
      </c>
      <c r="D125" s="72" t="s">
        <v>287</v>
      </c>
      <c r="E125" s="22" t="s">
        <v>148</v>
      </c>
      <c r="F125" s="33">
        <v>15</v>
      </c>
      <c r="G125" s="33">
        <v>15</v>
      </c>
      <c r="H125" s="17">
        <f t="shared" si="7"/>
        <v>15</v>
      </c>
      <c r="I125" s="34">
        <v>15</v>
      </c>
      <c r="J125" s="56">
        <f t="shared" si="6"/>
        <v>30</v>
      </c>
      <c r="K125" s="35">
        <v>30</v>
      </c>
      <c r="L125" s="35">
        <f t="shared" si="5"/>
        <v>0</v>
      </c>
      <c r="M125" s="32"/>
    </row>
    <row r="126" spans="1:13" s="3" customFormat="1" ht="21" customHeight="1" x14ac:dyDescent="0.25">
      <c r="A126" s="152">
        <v>58</v>
      </c>
      <c r="B126" s="52" t="s">
        <v>70</v>
      </c>
      <c r="C126" s="53" t="s">
        <v>5</v>
      </c>
      <c r="D126" s="18" t="s">
        <v>456</v>
      </c>
      <c r="E126" s="54" t="s">
        <v>520</v>
      </c>
      <c r="F126" s="33">
        <v>13</v>
      </c>
      <c r="G126" s="33">
        <v>3</v>
      </c>
      <c r="H126" s="17">
        <f t="shared" si="7"/>
        <v>16</v>
      </c>
      <c r="I126" s="34"/>
      <c r="J126" s="56">
        <f t="shared" si="6"/>
        <v>16</v>
      </c>
      <c r="K126" s="35">
        <v>18</v>
      </c>
      <c r="L126" s="35">
        <f t="shared" si="5"/>
        <v>-2</v>
      </c>
      <c r="M126" s="51" t="s">
        <v>528</v>
      </c>
    </row>
    <row r="127" spans="1:13" s="3" customFormat="1" ht="21" customHeight="1" x14ac:dyDescent="0.25">
      <c r="A127" s="154"/>
      <c r="B127" s="26" t="s">
        <v>281</v>
      </c>
      <c r="C127" s="27" t="s">
        <v>104</v>
      </c>
      <c r="D127" s="97" t="s">
        <v>456</v>
      </c>
      <c r="E127" s="28" t="s">
        <v>520</v>
      </c>
      <c r="F127" s="33"/>
      <c r="G127" s="33">
        <v>12</v>
      </c>
      <c r="H127" s="17">
        <f t="shared" si="7"/>
        <v>-3</v>
      </c>
      <c r="I127" s="34">
        <v>15</v>
      </c>
      <c r="J127" s="56">
        <f t="shared" si="6"/>
        <v>12</v>
      </c>
      <c r="K127" s="35">
        <v>12</v>
      </c>
      <c r="L127" s="35">
        <f t="shared" si="5"/>
        <v>0</v>
      </c>
      <c r="M127" s="51" t="s">
        <v>529</v>
      </c>
    </row>
    <row r="128" spans="1:13" s="3" customFormat="1" ht="21" customHeight="1" x14ac:dyDescent="0.25">
      <c r="A128" s="32">
        <v>59</v>
      </c>
      <c r="B128" s="15" t="s">
        <v>282</v>
      </c>
      <c r="C128" s="16" t="s">
        <v>149</v>
      </c>
      <c r="D128" s="62" t="s">
        <v>342</v>
      </c>
      <c r="E128" s="22" t="s">
        <v>154</v>
      </c>
      <c r="F128" s="33">
        <v>15</v>
      </c>
      <c r="G128" s="33">
        <v>15</v>
      </c>
      <c r="H128" s="17">
        <f t="shared" si="7"/>
        <v>15</v>
      </c>
      <c r="I128" s="34">
        <v>15</v>
      </c>
      <c r="J128" s="56">
        <f t="shared" si="6"/>
        <v>30</v>
      </c>
      <c r="K128" s="35">
        <v>30</v>
      </c>
      <c r="L128" s="35">
        <f t="shared" si="5"/>
        <v>0</v>
      </c>
      <c r="M128" s="32"/>
    </row>
    <row r="129" spans="1:13" s="3" customFormat="1" ht="21" customHeight="1" x14ac:dyDescent="0.25">
      <c r="A129" s="32">
        <v>60</v>
      </c>
      <c r="B129" s="15" t="s">
        <v>283</v>
      </c>
      <c r="C129" s="16" t="s">
        <v>48</v>
      </c>
      <c r="D129" s="62" t="s">
        <v>342</v>
      </c>
      <c r="E129" s="22" t="s">
        <v>151</v>
      </c>
      <c r="F129" s="33">
        <v>15</v>
      </c>
      <c r="G129" s="33">
        <v>15</v>
      </c>
      <c r="H129" s="17">
        <f t="shared" si="7"/>
        <v>15</v>
      </c>
      <c r="I129" s="34">
        <v>15</v>
      </c>
      <c r="J129" s="56">
        <f t="shared" si="6"/>
        <v>30</v>
      </c>
      <c r="K129" s="35">
        <v>30</v>
      </c>
      <c r="L129" s="35">
        <f t="shared" si="5"/>
        <v>0</v>
      </c>
      <c r="M129" s="32"/>
    </row>
    <row r="130" spans="1:13" s="3" customFormat="1" ht="21" customHeight="1" x14ac:dyDescent="0.25">
      <c r="A130" s="32">
        <v>61</v>
      </c>
      <c r="B130" s="15" t="s">
        <v>167</v>
      </c>
      <c r="C130" s="16" t="s">
        <v>23</v>
      </c>
      <c r="D130" s="62" t="s">
        <v>342</v>
      </c>
      <c r="E130" s="22" t="s">
        <v>150</v>
      </c>
      <c r="F130" s="33">
        <v>15</v>
      </c>
      <c r="G130" s="33">
        <v>15</v>
      </c>
      <c r="H130" s="17">
        <f t="shared" si="7"/>
        <v>15</v>
      </c>
      <c r="I130" s="34">
        <v>15</v>
      </c>
      <c r="J130" s="56">
        <f t="shared" si="6"/>
        <v>30</v>
      </c>
      <c r="K130" s="35">
        <v>30</v>
      </c>
      <c r="L130" s="35">
        <f t="shared" ref="L130" si="8">J130-K130</f>
        <v>0</v>
      </c>
      <c r="M130" s="32"/>
    </row>
    <row r="131" spans="1:13" ht="28.5" customHeight="1" x14ac:dyDescent="0.25">
      <c r="A131" s="161" t="s">
        <v>286</v>
      </c>
      <c r="B131" s="162"/>
      <c r="C131" s="162"/>
      <c r="D131" s="162"/>
      <c r="E131" s="162"/>
      <c r="F131" s="162"/>
      <c r="G131" s="162"/>
      <c r="H131" s="162"/>
      <c r="I131" s="162"/>
      <c r="J131" s="162"/>
      <c r="K131" s="162"/>
      <c r="L131" s="162"/>
      <c r="M131" s="163"/>
    </row>
    <row r="132" spans="1:13" ht="21" customHeight="1" x14ac:dyDescent="0.25">
      <c r="A132" s="32">
        <v>1</v>
      </c>
      <c r="B132" s="105" t="s">
        <v>183</v>
      </c>
      <c r="C132" s="106" t="s">
        <v>184</v>
      </c>
      <c r="D132" s="112" t="s">
        <v>287</v>
      </c>
      <c r="E132" s="113" t="s">
        <v>288</v>
      </c>
      <c r="F132" s="33">
        <v>15</v>
      </c>
      <c r="G132" s="33">
        <v>15</v>
      </c>
      <c r="H132" s="33">
        <f>J132-I132</f>
        <v>15</v>
      </c>
      <c r="I132" s="33">
        <v>15</v>
      </c>
      <c r="J132" s="56">
        <f>F132+G132</f>
        <v>30</v>
      </c>
      <c r="K132" s="35">
        <v>30</v>
      </c>
      <c r="L132" s="35">
        <f t="shared" ref="L132:L200" si="9">J132-K132</f>
        <v>0</v>
      </c>
      <c r="M132" s="32"/>
    </row>
    <row r="133" spans="1:13" ht="21" customHeight="1" x14ac:dyDescent="0.25">
      <c r="A133" s="32">
        <v>2</v>
      </c>
      <c r="B133" s="105" t="s">
        <v>289</v>
      </c>
      <c r="C133" s="106" t="s">
        <v>26</v>
      </c>
      <c r="D133" s="112" t="s">
        <v>290</v>
      </c>
      <c r="E133" s="113" t="s">
        <v>291</v>
      </c>
      <c r="F133" s="33">
        <v>15</v>
      </c>
      <c r="G133" s="33">
        <v>15</v>
      </c>
      <c r="H133" s="33">
        <f t="shared" ref="H133:H158" si="10">J133-I133</f>
        <v>15</v>
      </c>
      <c r="I133" s="33">
        <v>15</v>
      </c>
      <c r="J133" s="56">
        <f t="shared" ref="J133:J158" si="11">F133+G133</f>
        <v>30</v>
      </c>
      <c r="K133" s="35">
        <v>30</v>
      </c>
      <c r="L133" s="35">
        <f t="shared" si="9"/>
        <v>0</v>
      </c>
      <c r="M133" s="32"/>
    </row>
    <row r="134" spans="1:13" ht="21" customHeight="1" x14ac:dyDescent="0.25">
      <c r="A134" s="32">
        <v>3</v>
      </c>
      <c r="B134" s="105" t="s">
        <v>292</v>
      </c>
      <c r="C134" s="106" t="s">
        <v>182</v>
      </c>
      <c r="D134" s="112" t="s">
        <v>287</v>
      </c>
      <c r="E134" s="113" t="s">
        <v>293</v>
      </c>
      <c r="F134" s="33">
        <v>15</v>
      </c>
      <c r="G134" s="33">
        <v>15</v>
      </c>
      <c r="H134" s="33">
        <f t="shared" si="10"/>
        <v>15</v>
      </c>
      <c r="I134" s="33">
        <v>15</v>
      </c>
      <c r="J134" s="56">
        <f t="shared" si="11"/>
        <v>30</v>
      </c>
      <c r="K134" s="35">
        <v>30</v>
      </c>
      <c r="L134" s="35">
        <f t="shared" si="9"/>
        <v>0</v>
      </c>
      <c r="M134" s="32"/>
    </row>
    <row r="135" spans="1:13" ht="21" customHeight="1" x14ac:dyDescent="0.25">
      <c r="A135" s="32">
        <v>4</v>
      </c>
      <c r="B135" s="105" t="s">
        <v>294</v>
      </c>
      <c r="C135" s="106" t="s">
        <v>62</v>
      </c>
      <c r="D135" s="112" t="s">
        <v>287</v>
      </c>
      <c r="E135" s="113" t="s">
        <v>295</v>
      </c>
      <c r="F135" s="33">
        <v>16</v>
      </c>
      <c r="G135" s="33">
        <v>15</v>
      </c>
      <c r="H135" s="33">
        <f t="shared" si="10"/>
        <v>16</v>
      </c>
      <c r="I135" s="33">
        <v>15</v>
      </c>
      <c r="J135" s="56">
        <f t="shared" si="11"/>
        <v>31</v>
      </c>
      <c r="K135" s="35">
        <v>31</v>
      </c>
      <c r="L135" s="35">
        <f t="shared" si="9"/>
        <v>0</v>
      </c>
      <c r="M135" s="32"/>
    </row>
    <row r="136" spans="1:13" ht="21" customHeight="1" x14ac:dyDescent="0.25">
      <c r="A136" s="32">
        <v>5</v>
      </c>
      <c r="B136" s="105" t="s">
        <v>296</v>
      </c>
      <c r="C136" s="106" t="s">
        <v>130</v>
      </c>
      <c r="D136" s="112" t="s">
        <v>297</v>
      </c>
      <c r="E136" s="113" t="s">
        <v>298</v>
      </c>
      <c r="F136" s="33">
        <v>16</v>
      </c>
      <c r="G136" s="33">
        <v>15</v>
      </c>
      <c r="H136" s="33">
        <f t="shared" si="10"/>
        <v>16</v>
      </c>
      <c r="I136" s="33">
        <v>15</v>
      </c>
      <c r="J136" s="56">
        <f t="shared" si="11"/>
        <v>31</v>
      </c>
      <c r="K136" s="35">
        <v>31</v>
      </c>
      <c r="L136" s="35">
        <f t="shared" si="9"/>
        <v>0</v>
      </c>
      <c r="M136" s="32"/>
    </row>
    <row r="137" spans="1:13" ht="21" customHeight="1" x14ac:dyDescent="0.25">
      <c r="A137" s="32">
        <v>6</v>
      </c>
      <c r="B137" s="105" t="s">
        <v>299</v>
      </c>
      <c r="C137" s="106" t="s">
        <v>6</v>
      </c>
      <c r="D137" s="112" t="s">
        <v>297</v>
      </c>
      <c r="E137" s="113" t="s">
        <v>300</v>
      </c>
      <c r="F137" s="33">
        <v>16</v>
      </c>
      <c r="G137" s="33">
        <v>15</v>
      </c>
      <c r="H137" s="33">
        <f t="shared" si="10"/>
        <v>16</v>
      </c>
      <c r="I137" s="33">
        <v>15</v>
      </c>
      <c r="J137" s="56">
        <f t="shared" si="11"/>
        <v>31</v>
      </c>
      <c r="K137" s="35">
        <v>31</v>
      </c>
      <c r="L137" s="35">
        <f t="shared" si="9"/>
        <v>0</v>
      </c>
      <c r="M137" s="32"/>
    </row>
    <row r="138" spans="1:13" ht="21" customHeight="1" x14ac:dyDescent="0.25">
      <c r="A138" s="32">
        <v>7</v>
      </c>
      <c r="B138" s="105" t="s">
        <v>301</v>
      </c>
      <c r="C138" s="106" t="s">
        <v>7</v>
      </c>
      <c r="D138" s="112" t="s">
        <v>297</v>
      </c>
      <c r="E138" s="113" t="s">
        <v>302</v>
      </c>
      <c r="F138" s="33">
        <v>16</v>
      </c>
      <c r="G138" s="33">
        <v>15</v>
      </c>
      <c r="H138" s="33">
        <f t="shared" si="10"/>
        <v>16</v>
      </c>
      <c r="I138" s="33">
        <v>15</v>
      </c>
      <c r="J138" s="56">
        <f t="shared" si="11"/>
        <v>31</v>
      </c>
      <c r="K138" s="35">
        <v>31</v>
      </c>
      <c r="L138" s="35">
        <f t="shared" si="9"/>
        <v>0</v>
      </c>
      <c r="M138" s="32"/>
    </row>
    <row r="139" spans="1:13" ht="21" customHeight="1" x14ac:dyDescent="0.25">
      <c r="A139" s="32">
        <v>8</v>
      </c>
      <c r="B139" s="105" t="s">
        <v>303</v>
      </c>
      <c r="C139" s="106" t="s">
        <v>304</v>
      </c>
      <c r="D139" s="112" t="s">
        <v>287</v>
      </c>
      <c r="E139" s="113" t="s">
        <v>305</v>
      </c>
      <c r="F139" s="33">
        <v>16</v>
      </c>
      <c r="G139" s="33">
        <v>15</v>
      </c>
      <c r="H139" s="33">
        <f t="shared" si="10"/>
        <v>16</v>
      </c>
      <c r="I139" s="33">
        <v>15</v>
      </c>
      <c r="J139" s="56">
        <f t="shared" si="11"/>
        <v>31</v>
      </c>
      <c r="K139" s="35">
        <v>30</v>
      </c>
      <c r="L139" s="35">
        <f t="shared" si="9"/>
        <v>1</v>
      </c>
      <c r="M139" s="32"/>
    </row>
    <row r="140" spans="1:13" ht="21" customHeight="1" x14ac:dyDescent="0.25">
      <c r="A140" s="32">
        <v>9</v>
      </c>
      <c r="B140" s="105" t="s">
        <v>215</v>
      </c>
      <c r="C140" s="106" t="s">
        <v>306</v>
      </c>
      <c r="D140" s="112" t="s">
        <v>307</v>
      </c>
      <c r="E140" s="113" t="s">
        <v>308</v>
      </c>
      <c r="F140" s="38">
        <v>14</v>
      </c>
      <c r="G140" s="33">
        <v>14</v>
      </c>
      <c r="H140" s="33">
        <f t="shared" si="10"/>
        <v>13</v>
      </c>
      <c r="I140" s="33">
        <v>15</v>
      </c>
      <c r="J140" s="56">
        <f t="shared" si="11"/>
        <v>28</v>
      </c>
      <c r="K140" s="35">
        <v>30</v>
      </c>
      <c r="L140" s="35">
        <f t="shared" si="9"/>
        <v>-2</v>
      </c>
      <c r="M140" s="32"/>
    </row>
    <row r="141" spans="1:13" ht="21" customHeight="1" x14ac:dyDescent="0.25">
      <c r="A141" s="32">
        <v>10</v>
      </c>
      <c r="B141" s="105" t="s">
        <v>183</v>
      </c>
      <c r="C141" s="106" t="s">
        <v>158</v>
      </c>
      <c r="D141" s="112" t="s">
        <v>287</v>
      </c>
      <c r="E141" s="113" t="s">
        <v>309</v>
      </c>
      <c r="F141" s="33">
        <v>14</v>
      </c>
      <c r="G141" s="33">
        <v>15</v>
      </c>
      <c r="H141" s="33">
        <f t="shared" si="10"/>
        <v>14</v>
      </c>
      <c r="I141" s="33">
        <v>15</v>
      </c>
      <c r="J141" s="56">
        <f t="shared" si="11"/>
        <v>29</v>
      </c>
      <c r="K141" s="35">
        <v>30</v>
      </c>
      <c r="L141" s="35">
        <f t="shared" si="9"/>
        <v>-1</v>
      </c>
      <c r="M141" s="32"/>
    </row>
    <row r="142" spans="1:13" ht="21" customHeight="1" x14ac:dyDescent="0.25">
      <c r="A142" s="32">
        <v>11</v>
      </c>
      <c r="B142" s="105" t="s">
        <v>310</v>
      </c>
      <c r="C142" s="106" t="s">
        <v>311</v>
      </c>
      <c r="D142" s="112" t="s">
        <v>287</v>
      </c>
      <c r="E142" s="113" t="s">
        <v>312</v>
      </c>
      <c r="F142" s="33">
        <v>14</v>
      </c>
      <c r="G142" s="33">
        <v>15</v>
      </c>
      <c r="H142" s="33">
        <f t="shared" si="10"/>
        <v>14</v>
      </c>
      <c r="I142" s="33">
        <v>15</v>
      </c>
      <c r="J142" s="56">
        <f t="shared" si="11"/>
        <v>29</v>
      </c>
      <c r="K142" s="35">
        <v>30</v>
      </c>
      <c r="L142" s="35">
        <f t="shared" si="9"/>
        <v>-1</v>
      </c>
      <c r="M142" s="32"/>
    </row>
    <row r="143" spans="1:13" ht="21" customHeight="1" x14ac:dyDescent="0.25">
      <c r="A143" s="32">
        <v>12</v>
      </c>
      <c r="B143" s="105" t="s">
        <v>244</v>
      </c>
      <c r="C143" s="106" t="s">
        <v>313</v>
      </c>
      <c r="D143" s="112" t="s">
        <v>307</v>
      </c>
      <c r="E143" s="113" t="s">
        <v>314</v>
      </c>
      <c r="F143" s="33">
        <v>15</v>
      </c>
      <c r="G143" s="33">
        <v>15</v>
      </c>
      <c r="H143" s="33">
        <f t="shared" si="10"/>
        <v>15</v>
      </c>
      <c r="I143" s="33">
        <v>15</v>
      </c>
      <c r="J143" s="56">
        <f t="shared" si="11"/>
        <v>30</v>
      </c>
      <c r="K143" s="35">
        <v>30</v>
      </c>
      <c r="L143" s="35">
        <f t="shared" si="9"/>
        <v>0</v>
      </c>
      <c r="M143" s="32"/>
    </row>
    <row r="144" spans="1:13" ht="21" customHeight="1" x14ac:dyDescent="0.25">
      <c r="A144" s="32">
        <v>13</v>
      </c>
      <c r="B144" s="105" t="s">
        <v>161</v>
      </c>
      <c r="C144" s="106" t="s">
        <v>315</v>
      </c>
      <c r="D144" s="112" t="s">
        <v>316</v>
      </c>
      <c r="E144" s="113" t="s">
        <v>317</v>
      </c>
      <c r="F144" s="33">
        <v>16</v>
      </c>
      <c r="G144" s="33">
        <v>14</v>
      </c>
      <c r="H144" s="33">
        <f t="shared" si="10"/>
        <v>15</v>
      </c>
      <c r="I144" s="33">
        <v>15</v>
      </c>
      <c r="J144" s="56">
        <f t="shared" si="11"/>
        <v>30</v>
      </c>
      <c r="K144" s="35">
        <v>31</v>
      </c>
      <c r="L144" s="35">
        <f t="shared" si="9"/>
        <v>-1</v>
      </c>
      <c r="M144" s="32"/>
    </row>
    <row r="145" spans="1:13" ht="21" customHeight="1" x14ac:dyDescent="0.25">
      <c r="A145" s="32">
        <v>14</v>
      </c>
      <c r="B145" s="105" t="s">
        <v>318</v>
      </c>
      <c r="C145" s="106" t="s">
        <v>112</v>
      </c>
      <c r="D145" s="112" t="s">
        <v>316</v>
      </c>
      <c r="E145" s="113" t="s">
        <v>319</v>
      </c>
      <c r="F145" s="33">
        <v>16</v>
      </c>
      <c r="G145" s="33">
        <v>15</v>
      </c>
      <c r="H145" s="33">
        <f t="shared" si="10"/>
        <v>16</v>
      </c>
      <c r="I145" s="33">
        <v>15</v>
      </c>
      <c r="J145" s="56">
        <f t="shared" si="11"/>
        <v>31</v>
      </c>
      <c r="K145" s="35">
        <v>31</v>
      </c>
      <c r="L145" s="35">
        <f t="shared" si="9"/>
        <v>0</v>
      </c>
      <c r="M145" s="32"/>
    </row>
    <row r="146" spans="1:13" ht="21" customHeight="1" x14ac:dyDescent="0.25">
      <c r="A146" s="32">
        <v>15</v>
      </c>
      <c r="B146" s="105" t="s">
        <v>320</v>
      </c>
      <c r="C146" s="106" t="s">
        <v>16</v>
      </c>
      <c r="D146" s="112" t="s">
        <v>316</v>
      </c>
      <c r="E146" s="113" t="s">
        <v>321</v>
      </c>
      <c r="F146" s="33">
        <v>16</v>
      </c>
      <c r="G146" s="33">
        <v>15</v>
      </c>
      <c r="H146" s="33">
        <f t="shared" si="10"/>
        <v>16</v>
      </c>
      <c r="I146" s="33">
        <v>15</v>
      </c>
      <c r="J146" s="56">
        <f t="shared" si="11"/>
        <v>31</v>
      </c>
      <c r="K146" s="35">
        <v>31</v>
      </c>
      <c r="L146" s="35">
        <f t="shared" si="9"/>
        <v>0</v>
      </c>
      <c r="M146" s="32"/>
    </row>
    <row r="147" spans="1:13" ht="21" customHeight="1" x14ac:dyDescent="0.25">
      <c r="A147" s="32">
        <v>16</v>
      </c>
      <c r="B147" s="105" t="s">
        <v>322</v>
      </c>
      <c r="C147" s="106" t="s">
        <v>19</v>
      </c>
      <c r="D147" s="112" t="s">
        <v>307</v>
      </c>
      <c r="E147" s="113" t="s">
        <v>323</v>
      </c>
      <c r="F147" s="33">
        <v>15</v>
      </c>
      <c r="G147" s="33">
        <v>15</v>
      </c>
      <c r="H147" s="33">
        <f t="shared" si="10"/>
        <v>15</v>
      </c>
      <c r="I147" s="33">
        <v>15</v>
      </c>
      <c r="J147" s="56">
        <f t="shared" si="11"/>
        <v>30</v>
      </c>
      <c r="K147" s="35">
        <v>30</v>
      </c>
      <c r="L147" s="35">
        <f t="shared" si="9"/>
        <v>0</v>
      </c>
      <c r="M147" s="32"/>
    </row>
    <row r="148" spans="1:13" ht="21" customHeight="1" x14ac:dyDescent="0.25">
      <c r="A148" s="32">
        <v>17</v>
      </c>
      <c r="B148" s="105" t="s">
        <v>324</v>
      </c>
      <c r="C148" s="106" t="s">
        <v>325</v>
      </c>
      <c r="D148" s="112" t="s">
        <v>307</v>
      </c>
      <c r="E148" s="113" t="s">
        <v>326</v>
      </c>
      <c r="F148" s="33">
        <v>15</v>
      </c>
      <c r="G148" s="33">
        <v>15</v>
      </c>
      <c r="H148" s="33">
        <f t="shared" si="10"/>
        <v>15</v>
      </c>
      <c r="I148" s="33">
        <v>15</v>
      </c>
      <c r="J148" s="56">
        <f t="shared" si="11"/>
        <v>30</v>
      </c>
      <c r="K148" s="35">
        <v>30</v>
      </c>
      <c r="L148" s="35">
        <f t="shared" si="9"/>
        <v>0</v>
      </c>
      <c r="M148" s="32"/>
    </row>
    <row r="149" spans="1:13" ht="21" customHeight="1" x14ac:dyDescent="0.25">
      <c r="A149" s="32">
        <v>18</v>
      </c>
      <c r="B149" s="105" t="s">
        <v>327</v>
      </c>
      <c r="C149" s="106" t="s">
        <v>62</v>
      </c>
      <c r="D149" s="112" t="s">
        <v>287</v>
      </c>
      <c r="E149" s="113" t="s">
        <v>328</v>
      </c>
      <c r="F149" s="33">
        <v>15</v>
      </c>
      <c r="G149" s="33">
        <v>15</v>
      </c>
      <c r="H149" s="33">
        <f t="shared" si="10"/>
        <v>15</v>
      </c>
      <c r="I149" s="33">
        <v>15</v>
      </c>
      <c r="J149" s="56">
        <f t="shared" si="11"/>
        <v>30</v>
      </c>
      <c r="K149" s="35">
        <v>30</v>
      </c>
      <c r="L149" s="35">
        <f t="shared" si="9"/>
        <v>0</v>
      </c>
      <c r="M149" s="32"/>
    </row>
    <row r="150" spans="1:13" ht="21" customHeight="1" x14ac:dyDescent="0.25">
      <c r="A150" s="32">
        <v>19</v>
      </c>
      <c r="B150" s="105" t="s">
        <v>329</v>
      </c>
      <c r="C150" s="106" t="s">
        <v>330</v>
      </c>
      <c r="D150" s="112" t="s">
        <v>287</v>
      </c>
      <c r="E150" s="113" t="s">
        <v>331</v>
      </c>
      <c r="F150" s="33">
        <v>15</v>
      </c>
      <c r="G150" s="33">
        <v>15</v>
      </c>
      <c r="H150" s="33">
        <f t="shared" si="10"/>
        <v>15</v>
      </c>
      <c r="I150" s="33">
        <v>15</v>
      </c>
      <c r="J150" s="56">
        <f t="shared" si="11"/>
        <v>30</v>
      </c>
      <c r="K150" s="35">
        <v>30</v>
      </c>
      <c r="L150" s="35">
        <f t="shared" si="9"/>
        <v>0</v>
      </c>
      <c r="M150" s="32"/>
    </row>
    <row r="151" spans="1:13" ht="21" customHeight="1" x14ac:dyDescent="0.25">
      <c r="A151" s="32">
        <v>20</v>
      </c>
      <c r="B151" s="105" t="s">
        <v>332</v>
      </c>
      <c r="C151" s="106" t="s">
        <v>63</v>
      </c>
      <c r="D151" s="112" t="s">
        <v>307</v>
      </c>
      <c r="E151" s="113" t="s">
        <v>333</v>
      </c>
      <c r="F151" s="33">
        <v>15</v>
      </c>
      <c r="G151" s="33">
        <v>15</v>
      </c>
      <c r="H151" s="33">
        <f t="shared" si="10"/>
        <v>15</v>
      </c>
      <c r="I151" s="33">
        <v>15</v>
      </c>
      <c r="J151" s="56">
        <f t="shared" si="11"/>
        <v>30</v>
      </c>
      <c r="K151" s="35">
        <v>30</v>
      </c>
      <c r="L151" s="35">
        <f t="shared" si="9"/>
        <v>0</v>
      </c>
      <c r="M151" s="32"/>
    </row>
    <row r="152" spans="1:13" ht="21" customHeight="1" x14ac:dyDescent="0.25">
      <c r="A152" s="32">
        <v>21</v>
      </c>
      <c r="B152" s="105" t="s">
        <v>334</v>
      </c>
      <c r="C152" s="106" t="s">
        <v>335</v>
      </c>
      <c r="D152" s="112" t="s">
        <v>307</v>
      </c>
      <c r="E152" s="113" t="s">
        <v>336</v>
      </c>
      <c r="F152" s="33">
        <v>14</v>
      </c>
      <c r="G152" s="33">
        <v>15</v>
      </c>
      <c r="H152" s="33">
        <f t="shared" si="10"/>
        <v>14</v>
      </c>
      <c r="I152" s="33">
        <v>15</v>
      </c>
      <c r="J152" s="56">
        <f t="shared" si="11"/>
        <v>29</v>
      </c>
      <c r="K152" s="35">
        <v>30</v>
      </c>
      <c r="L152" s="35">
        <f t="shared" si="9"/>
        <v>-1</v>
      </c>
      <c r="M152" s="32"/>
    </row>
    <row r="153" spans="1:13" ht="21" customHeight="1" x14ac:dyDescent="0.25">
      <c r="A153" s="32">
        <v>22</v>
      </c>
      <c r="B153" s="105" t="s">
        <v>179</v>
      </c>
      <c r="C153" s="106" t="s">
        <v>180</v>
      </c>
      <c r="D153" s="112" t="s">
        <v>287</v>
      </c>
      <c r="E153" s="113" t="s">
        <v>337</v>
      </c>
      <c r="F153" s="33">
        <v>13</v>
      </c>
      <c r="G153" s="33">
        <v>15</v>
      </c>
      <c r="H153" s="33">
        <f t="shared" si="10"/>
        <v>13</v>
      </c>
      <c r="I153" s="33">
        <v>15</v>
      </c>
      <c r="J153" s="56">
        <f t="shared" si="11"/>
        <v>28</v>
      </c>
      <c r="K153" s="35">
        <v>30</v>
      </c>
      <c r="L153" s="35">
        <f t="shared" si="9"/>
        <v>-2</v>
      </c>
      <c r="M153" s="32"/>
    </row>
    <row r="154" spans="1:13" ht="21" customHeight="1" x14ac:dyDescent="0.25">
      <c r="A154" s="32">
        <v>23</v>
      </c>
      <c r="B154" s="105" t="s">
        <v>244</v>
      </c>
      <c r="C154" s="106" t="s">
        <v>338</v>
      </c>
      <c r="D154" s="112" t="s">
        <v>339</v>
      </c>
      <c r="E154" s="113" t="s">
        <v>340</v>
      </c>
      <c r="F154" s="33">
        <v>15</v>
      </c>
      <c r="G154" s="33">
        <v>15</v>
      </c>
      <c r="H154" s="33">
        <f t="shared" si="10"/>
        <v>15</v>
      </c>
      <c r="I154" s="33">
        <v>15</v>
      </c>
      <c r="J154" s="56">
        <f t="shared" si="11"/>
        <v>30</v>
      </c>
      <c r="K154" s="35">
        <v>30</v>
      </c>
      <c r="L154" s="35">
        <f t="shared" si="9"/>
        <v>0</v>
      </c>
      <c r="M154" s="32"/>
    </row>
    <row r="155" spans="1:13" ht="21" customHeight="1" x14ac:dyDescent="0.25">
      <c r="A155" s="32">
        <v>24</v>
      </c>
      <c r="B155" s="105" t="s">
        <v>341</v>
      </c>
      <c r="C155" s="106" t="s">
        <v>311</v>
      </c>
      <c r="D155" s="112" t="s">
        <v>342</v>
      </c>
      <c r="E155" s="113" t="s">
        <v>343</v>
      </c>
      <c r="F155" s="33">
        <v>15</v>
      </c>
      <c r="G155" s="33">
        <v>15</v>
      </c>
      <c r="H155" s="33">
        <f t="shared" si="10"/>
        <v>15</v>
      </c>
      <c r="I155" s="33">
        <v>15</v>
      </c>
      <c r="J155" s="56">
        <f t="shared" si="11"/>
        <v>30</v>
      </c>
      <c r="K155" s="35">
        <v>30</v>
      </c>
      <c r="L155" s="35">
        <f t="shared" si="9"/>
        <v>0</v>
      </c>
      <c r="M155" s="32"/>
    </row>
    <row r="156" spans="1:13" ht="21" customHeight="1" x14ac:dyDescent="0.25">
      <c r="A156" s="32">
        <v>25</v>
      </c>
      <c r="B156" s="105" t="s">
        <v>344</v>
      </c>
      <c r="C156" s="106" t="s">
        <v>121</v>
      </c>
      <c r="D156" s="112" t="s">
        <v>342</v>
      </c>
      <c r="E156" s="113" t="s">
        <v>345</v>
      </c>
      <c r="F156" s="33">
        <v>15</v>
      </c>
      <c r="G156" s="33">
        <v>15</v>
      </c>
      <c r="H156" s="33">
        <f t="shared" si="10"/>
        <v>15</v>
      </c>
      <c r="I156" s="33">
        <v>15</v>
      </c>
      <c r="J156" s="56">
        <f t="shared" si="11"/>
        <v>30</v>
      </c>
      <c r="K156" s="35">
        <v>30</v>
      </c>
      <c r="L156" s="35">
        <f t="shared" si="9"/>
        <v>0</v>
      </c>
      <c r="M156" s="32"/>
    </row>
    <row r="157" spans="1:13" ht="21" customHeight="1" x14ac:dyDescent="0.25">
      <c r="A157" s="32">
        <v>26</v>
      </c>
      <c r="B157" s="105" t="s">
        <v>346</v>
      </c>
      <c r="C157" s="106" t="s">
        <v>147</v>
      </c>
      <c r="D157" s="112" t="s">
        <v>339</v>
      </c>
      <c r="E157" s="113" t="s">
        <v>347</v>
      </c>
      <c r="F157" s="33">
        <v>14</v>
      </c>
      <c r="G157" s="33">
        <v>19</v>
      </c>
      <c r="H157" s="33">
        <f t="shared" si="10"/>
        <v>14</v>
      </c>
      <c r="I157" s="33">
        <v>19</v>
      </c>
      <c r="J157" s="56">
        <f t="shared" si="11"/>
        <v>33</v>
      </c>
      <c r="K157" s="35">
        <v>33</v>
      </c>
      <c r="L157" s="35">
        <f t="shared" si="9"/>
        <v>0</v>
      </c>
      <c r="M157" s="32"/>
    </row>
    <row r="158" spans="1:13" ht="21" customHeight="1" x14ac:dyDescent="0.25">
      <c r="A158" s="32">
        <v>27</v>
      </c>
      <c r="B158" s="105" t="s">
        <v>47</v>
      </c>
      <c r="C158" s="106" t="s">
        <v>56</v>
      </c>
      <c r="D158" s="112" t="s">
        <v>339</v>
      </c>
      <c r="E158" s="113" t="s">
        <v>348</v>
      </c>
      <c r="F158" s="33">
        <v>14</v>
      </c>
      <c r="G158" s="33">
        <v>19</v>
      </c>
      <c r="H158" s="33">
        <f t="shared" si="10"/>
        <v>14</v>
      </c>
      <c r="I158" s="33">
        <v>19</v>
      </c>
      <c r="J158" s="56">
        <f t="shared" si="11"/>
        <v>33</v>
      </c>
      <c r="K158" s="35">
        <v>33</v>
      </c>
      <c r="L158" s="35">
        <f t="shared" si="9"/>
        <v>0</v>
      </c>
      <c r="M158" s="32"/>
    </row>
    <row r="159" spans="1:13" ht="25.5" customHeight="1" x14ac:dyDescent="0.25">
      <c r="A159" s="164" t="s">
        <v>350</v>
      </c>
      <c r="B159" s="165"/>
      <c r="C159" s="165"/>
      <c r="D159" s="165"/>
      <c r="E159" s="165"/>
      <c r="F159" s="165"/>
      <c r="G159" s="165"/>
      <c r="H159" s="165"/>
      <c r="I159" s="165"/>
      <c r="J159" s="165"/>
      <c r="K159" s="165"/>
      <c r="L159" s="166"/>
      <c r="M159" s="32"/>
    </row>
    <row r="160" spans="1:13" ht="21" customHeight="1" x14ac:dyDescent="0.25">
      <c r="A160" s="32">
        <v>1</v>
      </c>
      <c r="B160" s="105" t="s">
        <v>351</v>
      </c>
      <c r="C160" s="106" t="s">
        <v>130</v>
      </c>
      <c r="D160" s="120" t="s">
        <v>352</v>
      </c>
      <c r="E160" s="113" t="s">
        <v>353</v>
      </c>
      <c r="F160" s="33">
        <v>15</v>
      </c>
      <c r="G160" s="33">
        <v>15</v>
      </c>
      <c r="H160" s="33">
        <f>J160-I160</f>
        <v>15</v>
      </c>
      <c r="I160" s="33">
        <v>15</v>
      </c>
      <c r="J160" s="56">
        <f>F160+G160</f>
        <v>30</v>
      </c>
      <c r="K160" s="35">
        <v>30</v>
      </c>
      <c r="L160" s="35">
        <f t="shared" si="9"/>
        <v>0</v>
      </c>
      <c r="M160" s="32"/>
    </row>
    <row r="161" spans="1:13" ht="21" customHeight="1" x14ac:dyDescent="0.25">
      <c r="A161" s="32">
        <v>2</v>
      </c>
      <c r="B161" s="105" t="s">
        <v>161</v>
      </c>
      <c r="C161" s="106" t="s">
        <v>78</v>
      </c>
      <c r="D161" s="120" t="s">
        <v>354</v>
      </c>
      <c r="E161" s="113" t="s">
        <v>355</v>
      </c>
      <c r="F161" s="33">
        <v>15</v>
      </c>
      <c r="G161" s="33">
        <v>15</v>
      </c>
      <c r="H161" s="33">
        <f t="shared" ref="H161:H224" si="12">J161-I161</f>
        <v>15</v>
      </c>
      <c r="I161" s="33">
        <v>15</v>
      </c>
      <c r="J161" s="56">
        <f t="shared" ref="J161:J225" si="13">F161+G161</f>
        <v>30</v>
      </c>
      <c r="K161" s="35">
        <v>30</v>
      </c>
      <c r="L161" s="35">
        <f t="shared" si="9"/>
        <v>0</v>
      </c>
      <c r="M161" s="32"/>
    </row>
    <row r="162" spans="1:13" ht="21" customHeight="1" x14ac:dyDescent="0.25">
      <c r="A162" s="32">
        <v>3</v>
      </c>
      <c r="B162" s="105" t="s">
        <v>356</v>
      </c>
      <c r="C162" s="106" t="s">
        <v>357</v>
      </c>
      <c r="D162" s="120" t="s">
        <v>354</v>
      </c>
      <c r="E162" s="113" t="s">
        <v>358</v>
      </c>
      <c r="F162" s="33">
        <v>15</v>
      </c>
      <c r="G162" s="33">
        <v>15</v>
      </c>
      <c r="H162" s="33">
        <f t="shared" si="12"/>
        <v>15</v>
      </c>
      <c r="I162" s="33">
        <v>15</v>
      </c>
      <c r="J162" s="56">
        <f t="shared" si="13"/>
        <v>30</v>
      </c>
      <c r="K162" s="35">
        <v>30</v>
      </c>
      <c r="L162" s="35">
        <f t="shared" si="9"/>
        <v>0</v>
      </c>
      <c r="M162" s="32"/>
    </row>
    <row r="163" spans="1:13" ht="21" customHeight="1" x14ac:dyDescent="0.25">
      <c r="A163" s="32">
        <v>4</v>
      </c>
      <c r="B163" s="105" t="s">
        <v>359</v>
      </c>
      <c r="C163" s="106" t="s">
        <v>86</v>
      </c>
      <c r="D163" s="120" t="s">
        <v>339</v>
      </c>
      <c r="E163" s="113" t="s">
        <v>360</v>
      </c>
      <c r="F163" s="33">
        <v>15</v>
      </c>
      <c r="G163" s="33">
        <v>10</v>
      </c>
      <c r="H163" s="33">
        <f t="shared" si="12"/>
        <v>10</v>
      </c>
      <c r="I163" s="33">
        <v>15</v>
      </c>
      <c r="J163" s="56">
        <f t="shared" si="13"/>
        <v>25</v>
      </c>
      <c r="K163" s="35">
        <v>30</v>
      </c>
      <c r="L163" s="35">
        <f t="shared" si="9"/>
        <v>-5</v>
      </c>
      <c r="M163" s="40"/>
    </row>
    <row r="164" spans="1:13" ht="21" customHeight="1" x14ac:dyDescent="0.25">
      <c r="A164" s="32"/>
      <c r="B164" s="105" t="s">
        <v>368</v>
      </c>
      <c r="C164" s="106" t="s">
        <v>127</v>
      </c>
      <c r="D164" s="120"/>
      <c r="E164" s="113" t="s">
        <v>360</v>
      </c>
      <c r="F164" s="33"/>
      <c r="G164" s="33">
        <v>3</v>
      </c>
      <c r="H164" s="33">
        <f t="shared" si="12"/>
        <v>3</v>
      </c>
      <c r="I164" s="33"/>
      <c r="J164" s="56">
        <f t="shared" si="13"/>
        <v>3</v>
      </c>
      <c r="K164" s="35"/>
      <c r="L164" s="35"/>
      <c r="M164" s="40" t="s">
        <v>539</v>
      </c>
    </row>
    <row r="165" spans="1:13" ht="21" customHeight="1" x14ac:dyDescent="0.25">
      <c r="A165" s="32">
        <v>5</v>
      </c>
      <c r="B165" s="105" t="s">
        <v>361</v>
      </c>
      <c r="C165" s="106" t="s">
        <v>19</v>
      </c>
      <c r="D165" s="120" t="s">
        <v>362</v>
      </c>
      <c r="E165" s="113" t="s">
        <v>363</v>
      </c>
      <c r="F165" s="33">
        <v>15</v>
      </c>
      <c r="G165" s="33">
        <v>15</v>
      </c>
      <c r="H165" s="33">
        <f t="shared" si="12"/>
        <v>15</v>
      </c>
      <c r="I165" s="33">
        <v>15</v>
      </c>
      <c r="J165" s="56">
        <f t="shared" si="13"/>
        <v>30</v>
      </c>
      <c r="K165" s="35">
        <v>30</v>
      </c>
      <c r="L165" s="35">
        <f t="shared" si="9"/>
        <v>0</v>
      </c>
      <c r="M165" s="32"/>
    </row>
    <row r="166" spans="1:13" ht="21" customHeight="1" x14ac:dyDescent="0.25">
      <c r="A166" s="32">
        <v>6</v>
      </c>
      <c r="B166" s="105" t="s">
        <v>194</v>
      </c>
      <c r="C166" s="121" t="s">
        <v>19</v>
      </c>
      <c r="D166" s="120" t="s">
        <v>354</v>
      </c>
      <c r="E166" s="113" t="s">
        <v>364</v>
      </c>
      <c r="F166" s="33">
        <v>15</v>
      </c>
      <c r="G166" s="33">
        <v>15</v>
      </c>
      <c r="H166" s="33">
        <f t="shared" si="12"/>
        <v>15</v>
      </c>
      <c r="I166" s="33">
        <v>15</v>
      </c>
      <c r="J166" s="56">
        <f t="shared" si="13"/>
        <v>30</v>
      </c>
      <c r="K166" s="35">
        <v>30</v>
      </c>
      <c r="L166" s="35">
        <f t="shared" si="9"/>
        <v>0</v>
      </c>
      <c r="M166" s="32"/>
    </row>
    <row r="167" spans="1:13" ht="21" customHeight="1" x14ac:dyDescent="0.25">
      <c r="A167" s="32">
        <v>7</v>
      </c>
      <c r="B167" s="105" t="s">
        <v>365</v>
      </c>
      <c r="C167" s="106" t="s">
        <v>366</v>
      </c>
      <c r="D167" s="120" t="s">
        <v>352</v>
      </c>
      <c r="E167" s="113" t="s">
        <v>367</v>
      </c>
      <c r="F167" s="33">
        <v>15</v>
      </c>
      <c r="G167" s="33">
        <v>14</v>
      </c>
      <c r="H167" s="33">
        <f t="shared" si="12"/>
        <v>14</v>
      </c>
      <c r="I167" s="33">
        <v>15</v>
      </c>
      <c r="J167" s="56">
        <f t="shared" si="13"/>
        <v>29</v>
      </c>
      <c r="K167" s="35">
        <v>30</v>
      </c>
      <c r="L167" s="35">
        <f t="shared" si="9"/>
        <v>-1</v>
      </c>
      <c r="M167" s="32"/>
    </row>
    <row r="168" spans="1:13" ht="21" customHeight="1" x14ac:dyDescent="0.25">
      <c r="A168" s="32"/>
      <c r="B168" s="105" t="s">
        <v>538</v>
      </c>
      <c r="C168" s="106" t="s">
        <v>130</v>
      </c>
      <c r="D168" s="120" t="s">
        <v>352</v>
      </c>
      <c r="E168" s="113" t="s">
        <v>367</v>
      </c>
      <c r="F168" s="33"/>
      <c r="G168" s="33">
        <v>1</v>
      </c>
      <c r="H168" s="33">
        <f t="shared" si="12"/>
        <v>1</v>
      </c>
      <c r="I168" s="33"/>
      <c r="J168" s="56">
        <f t="shared" si="13"/>
        <v>1</v>
      </c>
      <c r="K168" s="35"/>
      <c r="L168" s="35"/>
      <c r="M168" s="64" t="s">
        <v>540</v>
      </c>
    </row>
    <row r="169" spans="1:13" ht="21" customHeight="1" x14ac:dyDescent="0.25">
      <c r="A169" s="32">
        <v>8</v>
      </c>
      <c r="B169" s="105" t="s">
        <v>368</v>
      </c>
      <c r="C169" s="106" t="s">
        <v>127</v>
      </c>
      <c r="D169" s="120" t="s">
        <v>339</v>
      </c>
      <c r="E169" s="113" t="s">
        <v>369</v>
      </c>
      <c r="F169" s="33">
        <v>15</v>
      </c>
      <c r="G169" s="33">
        <v>15</v>
      </c>
      <c r="H169" s="33">
        <f t="shared" si="12"/>
        <v>15</v>
      </c>
      <c r="I169" s="33">
        <v>15</v>
      </c>
      <c r="J169" s="56">
        <f t="shared" si="13"/>
        <v>30</v>
      </c>
      <c r="K169" s="35">
        <v>30</v>
      </c>
      <c r="L169" s="35">
        <f t="shared" si="9"/>
        <v>0</v>
      </c>
      <c r="M169" s="32"/>
    </row>
    <row r="170" spans="1:13" ht="21" customHeight="1" x14ac:dyDescent="0.25">
      <c r="A170" s="32">
        <v>9</v>
      </c>
      <c r="B170" s="105" t="s">
        <v>181</v>
      </c>
      <c r="C170" s="106" t="s">
        <v>24</v>
      </c>
      <c r="D170" s="120" t="s">
        <v>354</v>
      </c>
      <c r="E170" s="113" t="s">
        <v>370</v>
      </c>
      <c r="F170" s="33">
        <v>15</v>
      </c>
      <c r="G170" s="33">
        <v>15</v>
      </c>
      <c r="H170" s="33">
        <f t="shared" si="12"/>
        <v>15</v>
      </c>
      <c r="I170" s="33">
        <v>15</v>
      </c>
      <c r="J170" s="56">
        <f t="shared" si="13"/>
        <v>30</v>
      </c>
      <c r="K170" s="35">
        <v>30</v>
      </c>
      <c r="L170" s="35">
        <f t="shared" si="9"/>
        <v>0</v>
      </c>
      <c r="M170" s="32"/>
    </row>
    <row r="171" spans="1:13" ht="21" customHeight="1" x14ac:dyDescent="0.25">
      <c r="A171" s="32">
        <v>10</v>
      </c>
      <c r="B171" s="105" t="s">
        <v>371</v>
      </c>
      <c r="C171" s="106" t="s">
        <v>134</v>
      </c>
      <c r="D171" s="120" t="s">
        <v>339</v>
      </c>
      <c r="E171" s="113" t="s">
        <v>372</v>
      </c>
      <c r="F171" s="33">
        <v>14</v>
      </c>
      <c r="G171" s="33">
        <v>15</v>
      </c>
      <c r="H171" s="33">
        <f t="shared" si="12"/>
        <v>14</v>
      </c>
      <c r="I171" s="33">
        <v>15</v>
      </c>
      <c r="J171" s="56">
        <f t="shared" si="13"/>
        <v>29</v>
      </c>
      <c r="K171" s="35">
        <v>30</v>
      </c>
      <c r="L171" s="35">
        <f t="shared" si="9"/>
        <v>-1</v>
      </c>
      <c r="M171" s="32"/>
    </row>
    <row r="172" spans="1:13" ht="21" customHeight="1" x14ac:dyDescent="0.25">
      <c r="A172" s="32">
        <v>11</v>
      </c>
      <c r="B172" s="119" t="s">
        <v>373</v>
      </c>
      <c r="C172" s="106" t="s">
        <v>134</v>
      </c>
      <c r="D172" s="122" t="s">
        <v>374</v>
      </c>
      <c r="E172" s="113" t="s">
        <v>375</v>
      </c>
      <c r="F172" s="33">
        <v>13</v>
      </c>
      <c r="G172" s="33">
        <v>15</v>
      </c>
      <c r="H172" s="33">
        <f t="shared" si="12"/>
        <v>13</v>
      </c>
      <c r="I172" s="33">
        <v>15</v>
      </c>
      <c r="J172" s="56">
        <f t="shared" si="13"/>
        <v>28</v>
      </c>
      <c r="K172" s="35">
        <v>30</v>
      </c>
      <c r="L172" s="35">
        <f t="shared" si="9"/>
        <v>-2</v>
      </c>
      <c r="M172" s="32"/>
    </row>
    <row r="173" spans="1:13" ht="21" customHeight="1" x14ac:dyDescent="0.25">
      <c r="A173" s="32">
        <v>12</v>
      </c>
      <c r="B173" s="105" t="s">
        <v>376</v>
      </c>
      <c r="C173" s="106" t="s">
        <v>377</v>
      </c>
      <c r="D173" s="120" t="s">
        <v>339</v>
      </c>
      <c r="E173" s="113" t="s">
        <v>378</v>
      </c>
      <c r="F173" s="33">
        <v>15</v>
      </c>
      <c r="G173" s="33">
        <v>15</v>
      </c>
      <c r="H173" s="33">
        <f t="shared" si="12"/>
        <v>15</v>
      </c>
      <c r="I173" s="33">
        <v>15</v>
      </c>
      <c r="J173" s="56">
        <f t="shared" si="13"/>
        <v>30</v>
      </c>
      <c r="K173" s="35">
        <v>30</v>
      </c>
      <c r="L173" s="35">
        <f t="shared" si="9"/>
        <v>0</v>
      </c>
      <c r="M173" s="32"/>
    </row>
    <row r="174" spans="1:13" ht="21" customHeight="1" x14ac:dyDescent="0.25">
      <c r="A174" s="32">
        <v>13</v>
      </c>
      <c r="B174" s="105" t="s">
        <v>379</v>
      </c>
      <c r="C174" s="106" t="s">
        <v>186</v>
      </c>
      <c r="D174" s="120" t="s">
        <v>354</v>
      </c>
      <c r="E174" s="113" t="s">
        <v>380</v>
      </c>
      <c r="F174" s="33">
        <v>14</v>
      </c>
      <c r="G174" s="33">
        <v>14</v>
      </c>
      <c r="H174" s="33">
        <f t="shared" si="12"/>
        <v>13</v>
      </c>
      <c r="I174" s="33">
        <v>15</v>
      </c>
      <c r="J174" s="56">
        <f t="shared" si="13"/>
        <v>28</v>
      </c>
      <c r="K174" s="35">
        <v>30</v>
      </c>
      <c r="L174" s="35">
        <f t="shared" si="9"/>
        <v>-2</v>
      </c>
      <c r="M174" s="32"/>
    </row>
    <row r="175" spans="1:13" ht="21" customHeight="1" x14ac:dyDescent="0.25">
      <c r="A175" s="32">
        <v>14</v>
      </c>
      <c r="B175" s="105" t="s">
        <v>381</v>
      </c>
      <c r="C175" s="106" t="s">
        <v>80</v>
      </c>
      <c r="D175" s="122" t="s">
        <v>382</v>
      </c>
      <c r="E175" s="113" t="s">
        <v>383</v>
      </c>
      <c r="F175" s="33">
        <v>15</v>
      </c>
      <c r="G175" s="33">
        <v>14</v>
      </c>
      <c r="H175" s="33">
        <f t="shared" si="12"/>
        <v>14</v>
      </c>
      <c r="I175" s="33">
        <v>15</v>
      </c>
      <c r="J175" s="56">
        <f t="shared" si="13"/>
        <v>29</v>
      </c>
      <c r="K175" s="35">
        <v>30</v>
      </c>
      <c r="L175" s="35">
        <f t="shared" si="9"/>
        <v>-1</v>
      </c>
      <c r="M175" s="32"/>
    </row>
    <row r="176" spans="1:13" ht="21" customHeight="1" x14ac:dyDescent="0.25">
      <c r="A176" s="32">
        <v>15</v>
      </c>
      <c r="B176" s="105" t="s">
        <v>384</v>
      </c>
      <c r="C176" s="106" t="s">
        <v>61</v>
      </c>
      <c r="D176" s="122" t="s">
        <v>297</v>
      </c>
      <c r="E176" s="113" t="s">
        <v>385</v>
      </c>
      <c r="F176" s="38">
        <v>15</v>
      </c>
      <c r="G176" s="33">
        <v>16</v>
      </c>
      <c r="H176" s="33">
        <f t="shared" si="12"/>
        <v>15</v>
      </c>
      <c r="I176" s="33">
        <v>16</v>
      </c>
      <c r="J176" s="56">
        <f t="shared" si="13"/>
        <v>31</v>
      </c>
      <c r="K176" s="35">
        <v>31</v>
      </c>
      <c r="L176" s="35">
        <f t="shared" si="9"/>
        <v>0</v>
      </c>
      <c r="M176" s="32"/>
    </row>
    <row r="177" spans="1:13" ht="21.75" customHeight="1" x14ac:dyDescent="0.25">
      <c r="A177" s="32">
        <v>16</v>
      </c>
      <c r="B177" s="105" t="s">
        <v>386</v>
      </c>
      <c r="C177" s="106" t="s">
        <v>134</v>
      </c>
      <c r="D177" s="122" t="s">
        <v>352</v>
      </c>
      <c r="E177" s="113" t="s">
        <v>387</v>
      </c>
      <c r="F177" s="33">
        <v>15</v>
      </c>
      <c r="G177" s="33">
        <v>16</v>
      </c>
      <c r="H177" s="33">
        <f t="shared" si="12"/>
        <v>15</v>
      </c>
      <c r="I177" s="33">
        <v>16</v>
      </c>
      <c r="J177" s="56">
        <f t="shared" si="13"/>
        <v>31</v>
      </c>
      <c r="K177" s="35">
        <v>31</v>
      </c>
      <c r="L177" s="35">
        <f t="shared" si="9"/>
        <v>0</v>
      </c>
      <c r="M177" s="32"/>
    </row>
    <row r="178" spans="1:13" ht="21" customHeight="1" x14ac:dyDescent="0.25">
      <c r="A178" s="32">
        <v>17</v>
      </c>
      <c r="B178" s="105" t="s">
        <v>388</v>
      </c>
      <c r="C178" s="106" t="s">
        <v>248</v>
      </c>
      <c r="D178" s="122" t="s">
        <v>339</v>
      </c>
      <c r="E178" s="113" t="s">
        <v>389</v>
      </c>
      <c r="F178" s="58">
        <v>15</v>
      </c>
      <c r="G178" s="33">
        <v>12</v>
      </c>
      <c r="H178" s="33">
        <f t="shared" si="12"/>
        <v>11</v>
      </c>
      <c r="I178" s="33">
        <v>16</v>
      </c>
      <c r="J178" s="56">
        <f t="shared" si="13"/>
        <v>27</v>
      </c>
      <c r="K178" s="35">
        <v>31</v>
      </c>
      <c r="L178" s="35">
        <f t="shared" si="9"/>
        <v>-4</v>
      </c>
      <c r="M178" s="32"/>
    </row>
    <row r="179" spans="1:13" ht="21" customHeight="1" x14ac:dyDescent="0.25">
      <c r="A179" s="32"/>
      <c r="B179" s="123" t="s">
        <v>244</v>
      </c>
      <c r="C179" s="124" t="s">
        <v>425</v>
      </c>
      <c r="D179" s="122" t="s">
        <v>339</v>
      </c>
      <c r="E179" s="113" t="s">
        <v>389</v>
      </c>
      <c r="F179" s="61"/>
      <c r="G179" s="59">
        <v>4</v>
      </c>
      <c r="H179" s="33">
        <f t="shared" si="12"/>
        <v>4</v>
      </c>
      <c r="I179" s="33"/>
      <c r="J179" s="56">
        <v>4</v>
      </c>
      <c r="K179" s="35"/>
      <c r="L179" s="35"/>
      <c r="M179" s="32"/>
    </row>
    <row r="180" spans="1:13" ht="21" customHeight="1" x14ac:dyDescent="0.25">
      <c r="A180" s="32">
        <v>18</v>
      </c>
      <c r="B180" s="105" t="s">
        <v>292</v>
      </c>
      <c r="C180" s="106" t="s">
        <v>311</v>
      </c>
      <c r="D180" s="122" t="s">
        <v>339</v>
      </c>
      <c r="E180" s="113" t="s">
        <v>390</v>
      </c>
      <c r="F180" s="60">
        <v>15</v>
      </c>
      <c r="G180" s="33">
        <v>16</v>
      </c>
      <c r="H180" s="33">
        <f t="shared" si="12"/>
        <v>15</v>
      </c>
      <c r="I180" s="33">
        <v>16</v>
      </c>
      <c r="J180" s="56">
        <f t="shared" si="13"/>
        <v>31</v>
      </c>
      <c r="K180" s="35">
        <v>31</v>
      </c>
      <c r="L180" s="35">
        <f t="shared" si="9"/>
        <v>0</v>
      </c>
      <c r="M180" s="32"/>
    </row>
    <row r="181" spans="1:13" ht="21" customHeight="1" x14ac:dyDescent="0.25">
      <c r="A181" s="32">
        <v>19</v>
      </c>
      <c r="B181" s="123" t="s">
        <v>391</v>
      </c>
      <c r="C181" s="124" t="s">
        <v>392</v>
      </c>
      <c r="D181" s="122" t="s">
        <v>393</v>
      </c>
      <c r="E181" s="113" t="s">
        <v>394</v>
      </c>
      <c r="F181" s="32">
        <v>14</v>
      </c>
      <c r="G181" s="33">
        <v>16</v>
      </c>
      <c r="H181" s="33">
        <f t="shared" si="12"/>
        <v>14</v>
      </c>
      <c r="I181" s="33">
        <v>16</v>
      </c>
      <c r="J181" s="56">
        <f t="shared" si="13"/>
        <v>30</v>
      </c>
      <c r="K181" s="35">
        <v>31</v>
      </c>
      <c r="L181" s="35">
        <f t="shared" si="9"/>
        <v>-1</v>
      </c>
      <c r="M181" s="32"/>
    </row>
    <row r="182" spans="1:13" ht="21" customHeight="1" x14ac:dyDescent="0.25">
      <c r="A182" s="32">
        <v>20</v>
      </c>
      <c r="B182" s="114" t="s">
        <v>395</v>
      </c>
      <c r="C182" s="109" t="s">
        <v>58</v>
      </c>
      <c r="D182" s="122" t="s">
        <v>297</v>
      </c>
      <c r="E182" s="113" t="s">
        <v>396</v>
      </c>
      <c r="F182" s="33">
        <v>15</v>
      </c>
      <c r="G182" s="33">
        <v>16</v>
      </c>
      <c r="H182" s="33">
        <f t="shared" si="12"/>
        <v>15</v>
      </c>
      <c r="I182" s="33">
        <v>16</v>
      </c>
      <c r="J182" s="56">
        <f t="shared" si="13"/>
        <v>31</v>
      </c>
      <c r="K182" s="35">
        <v>31</v>
      </c>
      <c r="L182" s="35">
        <f t="shared" si="9"/>
        <v>0</v>
      </c>
      <c r="M182" s="32"/>
    </row>
    <row r="183" spans="1:13" ht="21" customHeight="1" x14ac:dyDescent="0.25">
      <c r="A183" s="32">
        <v>21</v>
      </c>
      <c r="B183" s="114" t="s">
        <v>397</v>
      </c>
      <c r="C183" s="109" t="s">
        <v>61</v>
      </c>
      <c r="D183" s="122" t="s">
        <v>297</v>
      </c>
      <c r="E183" s="113" t="s">
        <v>398</v>
      </c>
      <c r="F183" s="32">
        <v>14</v>
      </c>
      <c r="G183" s="33">
        <v>15</v>
      </c>
      <c r="H183" s="33">
        <f t="shared" si="12"/>
        <v>13</v>
      </c>
      <c r="I183" s="33">
        <v>16</v>
      </c>
      <c r="J183" s="56">
        <f t="shared" si="13"/>
        <v>29</v>
      </c>
      <c r="K183" s="35">
        <v>31</v>
      </c>
      <c r="L183" s="35">
        <f t="shared" si="9"/>
        <v>-2</v>
      </c>
      <c r="M183" s="32"/>
    </row>
    <row r="184" spans="1:13" ht="21" customHeight="1" x14ac:dyDescent="0.25">
      <c r="A184" s="32">
        <v>22</v>
      </c>
      <c r="B184" s="105" t="s">
        <v>399</v>
      </c>
      <c r="C184" s="106" t="s">
        <v>60</v>
      </c>
      <c r="D184" s="122" t="s">
        <v>297</v>
      </c>
      <c r="E184" s="113" t="s">
        <v>400</v>
      </c>
      <c r="F184" s="33">
        <v>15</v>
      </c>
      <c r="G184" s="33">
        <v>16</v>
      </c>
      <c r="H184" s="33">
        <f t="shared" si="12"/>
        <v>15</v>
      </c>
      <c r="I184" s="33">
        <v>16</v>
      </c>
      <c r="J184" s="56">
        <f t="shared" si="13"/>
        <v>31</v>
      </c>
      <c r="K184" s="35">
        <v>31</v>
      </c>
      <c r="L184" s="35">
        <f t="shared" si="9"/>
        <v>0</v>
      </c>
      <c r="M184" s="32"/>
    </row>
    <row r="185" spans="1:13" ht="21" customHeight="1" x14ac:dyDescent="0.25">
      <c r="A185" s="32">
        <v>23</v>
      </c>
      <c r="B185" s="105" t="s">
        <v>401</v>
      </c>
      <c r="C185" s="106" t="s">
        <v>227</v>
      </c>
      <c r="D185" s="122" t="s">
        <v>290</v>
      </c>
      <c r="E185" s="113" t="s">
        <v>402</v>
      </c>
      <c r="F185" s="33">
        <v>15</v>
      </c>
      <c r="G185" s="33">
        <v>15</v>
      </c>
      <c r="H185" s="33">
        <f t="shared" si="12"/>
        <v>14</v>
      </c>
      <c r="I185" s="33">
        <v>16</v>
      </c>
      <c r="J185" s="56">
        <f t="shared" si="13"/>
        <v>30</v>
      </c>
      <c r="K185" s="35">
        <v>31</v>
      </c>
      <c r="L185" s="35">
        <f t="shared" si="9"/>
        <v>-1</v>
      </c>
      <c r="M185" s="32"/>
    </row>
    <row r="186" spans="1:13" ht="21" customHeight="1" x14ac:dyDescent="0.25">
      <c r="A186" s="32">
        <v>24</v>
      </c>
      <c r="B186" s="105" t="s">
        <v>403</v>
      </c>
      <c r="C186" s="106" t="s">
        <v>59</v>
      </c>
      <c r="D186" s="122" t="s">
        <v>297</v>
      </c>
      <c r="E186" s="113" t="s">
        <v>404</v>
      </c>
      <c r="F186" s="33">
        <v>15</v>
      </c>
      <c r="G186" s="33">
        <v>16</v>
      </c>
      <c r="H186" s="33">
        <f t="shared" si="12"/>
        <v>15</v>
      </c>
      <c r="I186" s="33">
        <v>16</v>
      </c>
      <c r="J186" s="56">
        <f t="shared" si="13"/>
        <v>31</v>
      </c>
      <c r="K186" s="35">
        <v>31</v>
      </c>
      <c r="L186" s="35">
        <f t="shared" si="9"/>
        <v>0</v>
      </c>
      <c r="M186" s="32"/>
    </row>
    <row r="187" spans="1:13" ht="21" customHeight="1" x14ac:dyDescent="0.25">
      <c r="A187" s="32">
        <v>25</v>
      </c>
      <c r="B187" s="105" t="s">
        <v>405</v>
      </c>
      <c r="C187" s="106" t="s">
        <v>5</v>
      </c>
      <c r="D187" s="122" t="s">
        <v>297</v>
      </c>
      <c r="E187" s="113" t="s">
        <v>406</v>
      </c>
      <c r="F187" s="32">
        <v>15</v>
      </c>
      <c r="G187" s="33">
        <v>16</v>
      </c>
      <c r="H187" s="33">
        <f t="shared" si="12"/>
        <v>15</v>
      </c>
      <c r="I187" s="33">
        <v>16</v>
      </c>
      <c r="J187" s="56">
        <f t="shared" si="13"/>
        <v>31</v>
      </c>
      <c r="K187" s="35">
        <v>31</v>
      </c>
      <c r="L187" s="35">
        <f t="shared" si="9"/>
        <v>0</v>
      </c>
      <c r="M187" s="32"/>
    </row>
    <row r="188" spans="1:13" ht="21" customHeight="1" x14ac:dyDescent="0.25">
      <c r="A188" s="32">
        <v>26</v>
      </c>
      <c r="B188" s="123" t="s">
        <v>407</v>
      </c>
      <c r="C188" s="124" t="s">
        <v>95</v>
      </c>
      <c r="D188" s="122" t="s">
        <v>290</v>
      </c>
      <c r="E188" s="113" t="s">
        <v>408</v>
      </c>
      <c r="F188" s="33">
        <v>16</v>
      </c>
      <c r="G188" s="33">
        <v>15</v>
      </c>
      <c r="H188" s="33">
        <f t="shared" si="12"/>
        <v>16</v>
      </c>
      <c r="I188" s="33">
        <v>15</v>
      </c>
      <c r="J188" s="56">
        <f t="shared" si="13"/>
        <v>31</v>
      </c>
      <c r="K188" s="35">
        <v>31</v>
      </c>
      <c r="L188" s="35">
        <f t="shared" si="9"/>
        <v>0</v>
      </c>
      <c r="M188" s="32"/>
    </row>
    <row r="189" spans="1:13" ht="21" customHeight="1" x14ac:dyDescent="0.25">
      <c r="A189" s="32">
        <v>27</v>
      </c>
      <c r="B189" s="123" t="s">
        <v>183</v>
      </c>
      <c r="C189" s="124" t="s">
        <v>409</v>
      </c>
      <c r="D189" s="122" t="s">
        <v>339</v>
      </c>
      <c r="E189" s="113" t="s">
        <v>410</v>
      </c>
      <c r="F189" s="32">
        <v>15</v>
      </c>
      <c r="G189" s="33">
        <v>15</v>
      </c>
      <c r="H189" s="33">
        <f t="shared" si="12"/>
        <v>15</v>
      </c>
      <c r="I189" s="33">
        <v>15</v>
      </c>
      <c r="J189" s="56">
        <f t="shared" si="13"/>
        <v>30</v>
      </c>
      <c r="K189" s="35">
        <v>31</v>
      </c>
      <c r="L189" s="35">
        <f t="shared" si="9"/>
        <v>-1</v>
      </c>
      <c r="M189" s="32"/>
    </row>
    <row r="190" spans="1:13" ht="21" customHeight="1" x14ac:dyDescent="0.25">
      <c r="A190" s="32">
        <v>28</v>
      </c>
      <c r="B190" s="123" t="s">
        <v>244</v>
      </c>
      <c r="C190" s="124" t="s">
        <v>411</v>
      </c>
      <c r="D190" s="122" t="s">
        <v>393</v>
      </c>
      <c r="E190" s="113" t="s">
        <v>412</v>
      </c>
      <c r="F190" s="33">
        <v>16</v>
      </c>
      <c r="G190" s="33">
        <v>15</v>
      </c>
      <c r="H190" s="33">
        <f t="shared" si="12"/>
        <v>16</v>
      </c>
      <c r="I190" s="33">
        <v>15</v>
      </c>
      <c r="J190" s="56">
        <f t="shared" si="13"/>
        <v>31</v>
      </c>
      <c r="K190" s="35">
        <v>31</v>
      </c>
      <c r="L190" s="35">
        <f t="shared" si="9"/>
        <v>0</v>
      </c>
      <c r="M190" s="32"/>
    </row>
    <row r="191" spans="1:13" ht="21" customHeight="1" x14ac:dyDescent="0.25">
      <c r="A191" s="32">
        <v>29</v>
      </c>
      <c r="B191" s="105" t="s">
        <v>413</v>
      </c>
      <c r="C191" s="106" t="s">
        <v>414</v>
      </c>
      <c r="D191" s="120" t="s">
        <v>374</v>
      </c>
      <c r="E191" s="113" t="s">
        <v>415</v>
      </c>
      <c r="F191" s="32">
        <v>16</v>
      </c>
      <c r="G191" s="33">
        <v>15</v>
      </c>
      <c r="H191" s="33">
        <f t="shared" si="12"/>
        <v>16</v>
      </c>
      <c r="I191" s="33">
        <v>15</v>
      </c>
      <c r="J191" s="56">
        <f t="shared" si="13"/>
        <v>31</v>
      </c>
      <c r="K191" s="35">
        <v>31</v>
      </c>
      <c r="L191" s="35">
        <f t="shared" si="9"/>
        <v>0</v>
      </c>
      <c r="M191" s="32"/>
    </row>
    <row r="192" spans="1:13" ht="21" customHeight="1" x14ac:dyDescent="0.25">
      <c r="A192" s="32">
        <v>30</v>
      </c>
      <c r="B192" s="125" t="s">
        <v>237</v>
      </c>
      <c r="C192" s="124" t="s">
        <v>6</v>
      </c>
      <c r="D192" s="122" t="s">
        <v>290</v>
      </c>
      <c r="E192" s="113" t="s">
        <v>416</v>
      </c>
      <c r="F192" s="33">
        <v>16</v>
      </c>
      <c r="G192" s="33">
        <v>15</v>
      </c>
      <c r="H192" s="33">
        <f t="shared" si="12"/>
        <v>16</v>
      </c>
      <c r="I192" s="33">
        <v>15</v>
      </c>
      <c r="J192" s="56">
        <f t="shared" si="13"/>
        <v>31</v>
      </c>
      <c r="K192" s="35">
        <v>31</v>
      </c>
      <c r="L192" s="35">
        <f t="shared" si="9"/>
        <v>0</v>
      </c>
      <c r="M192" s="32"/>
    </row>
    <row r="193" spans="1:13" ht="21" customHeight="1" x14ac:dyDescent="0.25">
      <c r="A193" s="32">
        <v>31</v>
      </c>
      <c r="B193" s="123" t="s">
        <v>165</v>
      </c>
      <c r="C193" s="124" t="s">
        <v>136</v>
      </c>
      <c r="D193" s="122" t="s">
        <v>287</v>
      </c>
      <c r="E193" s="126" t="s">
        <v>417</v>
      </c>
      <c r="F193" s="32">
        <v>16</v>
      </c>
      <c r="G193" s="33">
        <v>15</v>
      </c>
      <c r="H193" s="33">
        <f t="shared" si="12"/>
        <v>16</v>
      </c>
      <c r="I193" s="33">
        <v>15</v>
      </c>
      <c r="J193" s="56">
        <f t="shared" si="13"/>
        <v>31</v>
      </c>
      <c r="K193" s="35">
        <v>31</v>
      </c>
      <c r="L193" s="35">
        <f t="shared" si="9"/>
        <v>0</v>
      </c>
      <c r="M193" s="32"/>
    </row>
    <row r="194" spans="1:13" ht="21" customHeight="1" x14ac:dyDescent="0.25">
      <c r="A194" s="32">
        <v>32</v>
      </c>
      <c r="B194" s="127" t="s">
        <v>213</v>
      </c>
      <c r="C194" s="128" t="s">
        <v>418</v>
      </c>
      <c r="D194" s="120" t="s">
        <v>374</v>
      </c>
      <c r="E194" s="129" t="s">
        <v>419</v>
      </c>
      <c r="F194" s="33">
        <v>15</v>
      </c>
      <c r="G194" s="33">
        <v>13</v>
      </c>
      <c r="H194" s="33">
        <f t="shared" si="12"/>
        <v>13</v>
      </c>
      <c r="I194" s="33">
        <v>15</v>
      </c>
      <c r="J194" s="56">
        <f t="shared" si="13"/>
        <v>28</v>
      </c>
      <c r="K194" s="35">
        <v>31</v>
      </c>
      <c r="L194" s="35">
        <f t="shared" si="9"/>
        <v>-3</v>
      </c>
      <c r="M194" s="32"/>
    </row>
    <row r="195" spans="1:13" ht="21" customHeight="1" x14ac:dyDescent="0.25">
      <c r="A195" s="32"/>
      <c r="B195" s="123" t="s">
        <v>244</v>
      </c>
      <c r="C195" s="124" t="s">
        <v>411</v>
      </c>
      <c r="D195" s="122" t="s">
        <v>393</v>
      </c>
      <c r="E195" s="129" t="s">
        <v>419</v>
      </c>
      <c r="F195" s="33"/>
      <c r="G195" s="33">
        <v>2</v>
      </c>
      <c r="H195" s="33">
        <f t="shared" si="12"/>
        <v>2</v>
      </c>
      <c r="I195" s="33"/>
      <c r="J195" s="56">
        <v>2</v>
      </c>
      <c r="K195" s="35"/>
      <c r="L195" s="35"/>
      <c r="M195" s="32" t="s">
        <v>541</v>
      </c>
    </row>
    <row r="196" spans="1:13" ht="21" customHeight="1" x14ac:dyDescent="0.25">
      <c r="A196" s="32">
        <v>33</v>
      </c>
      <c r="B196" s="123" t="s">
        <v>420</v>
      </c>
      <c r="C196" s="124" t="s">
        <v>21</v>
      </c>
      <c r="D196" s="122" t="s">
        <v>352</v>
      </c>
      <c r="E196" s="113" t="s">
        <v>421</v>
      </c>
      <c r="F196" s="33">
        <v>15</v>
      </c>
      <c r="G196" s="33">
        <v>15</v>
      </c>
      <c r="H196" s="33">
        <f t="shared" si="12"/>
        <v>15</v>
      </c>
      <c r="I196" s="33">
        <v>15</v>
      </c>
      <c r="J196" s="56">
        <f t="shared" si="13"/>
        <v>30</v>
      </c>
      <c r="K196" s="35">
        <v>31</v>
      </c>
      <c r="L196" s="35">
        <f t="shared" si="9"/>
        <v>-1</v>
      </c>
      <c r="M196" s="32"/>
    </row>
    <row r="197" spans="1:13" ht="21" customHeight="1" x14ac:dyDescent="0.25">
      <c r="A197" s="32">
        <v>34</v>
      </c>
      <c r="B197" s="123" t="s">
        <v>292</v>
      </c>
      <c r="C197" s="124" t="s">
        <v>66</v>
      </c>
      <c r="D197" s="122" t="s">
        <v>290</v>
      </c>
      <c r="E197" s="113" t="s">
        <v>422</v>
      </c>
      <c r="F197" s="32">
        <v>16</v>
      </c>
      <c r="G197" s="33">
        <v>15</v>
      </c>
      <c r="H197" s="33">
        <f t="shared" si="12"/>
        <v>16</v>
      </c>
      <c r="I197" s="33">
        <v>15</v>
      </c>
      <c r="J197" s="56">
        <f t="shared" si="13"/>
        <v>31</v>
      </c>
      <c r="K197" s="35">
        <v>31</v>
      </c>
      <c r="L197" s="35">
        <f t="shared" si="9"/>
        <v>0</v>
      </c>
      <c r="M197" s="32"/>
    </row>
    <row r="198" spans="1:13" ht="21" customHeight="1" x14ac:dyDescent="0.25">
      <c r="A198" s="32">
        <v>35</v>
      </c>
      <c r="B198" s="123" t="s">
        <v>162</v>
      </c>
      <c r="C198" s="124" t="s">
        <v>423</v>
      </c>
      <c r="D198" s="122" t="s">
        <v>290</v>
      </c>
      <c r="E198" s="113" t="s">
        <v>424</v>
      </c>
      <c r="F198" s="33">
        <v>16</v>
      </c>
      <c r="G198" s="33">
        <v>5</v>
      </c>
      <c r="H198" s="33">
        <f t="shared" si="12"/>
        <v>6</v>
      </c>
      <c r="I198" s="33">
        <v>15</v>
      </c>
      <c r="J198" s="56">
        <f t="shared" si="13"/>
        <v>21</v>
      </c>
      <c r="K198" s="35">
        <v>31</v>
      </c>
      <c r="L198" s="35">
        <f t="shared" si="9"/>
        <v>-10</v>
      </c>
      <c r="M198" s="32"/>
    </row>
    <row r="199" spans="1:13" ht="21" customHeight="1" x14ac:dyDescent="0.25">
      <c r="A199" s="32"/>
      <c r="B199" s="123" t="s">
        <v>407</v>
      </c>
      <c r="C199" s="124" t="s">
        <v>95</v>
      </c>
      <c r="D199" s="122" t="s">
        <v>290</v>
      </c>
      <c r="E199" s="113" t="s">
        <v>424</v>
      </c>
      <c r="F199" s="33"/>
      <c r="G199" s="33">
        <v>9</v>
      </c>
      <c r="H199" s="33">
        <f t="shared" si="12"/>
        <v>9</v>
      </c>
      <c r="I199" s="33"/>
      <c r="J199" s="56">
        <v>9</v>
      </c>
      <c r="K199" s="35"/>
      <c r="L199" s="35"/>
      <c r="M199" s="32" t="s">
        <v>542</v>
      </c>
    </row>
    <row r="200" spans="1:13" ht="21" customHeight="1" x14ac:dyDescent="0.25">
      <c r="A200" s="32">
        <v>36</v>
      </c>
      <c r="B200" s="123" t="s">
        <v>244</v>
      </c>
      <c r="C200" s="124" t="s">
        <v>425</v>
      </c>
      <c r="D200" s="122" t="s">
        <v>339</v>
      </c>
      <c r="E200" s="113" t="s">
        <v>426</v>
      </c>
      <c r="F200" s="32">
        <v>16</v>
      </c>
      <c r="G200" s="32">
        <v>15</v>
      </c>
      <c r="H200" s="33">
        <f t="shared" si="12"/>
        <v>16</v>
      </c>
      <c r="I200" s="33">
        <v>15</v>
      </c>
      <c r="J200" s="56">
        <f t="shared" si="13"/>
        <v>31</v>
      </c>
      <c r="K200" s="66">
        <v>31</v>
      </c>
      <c r="L200" s="35">
        <f t="shared" si="9"/>
        <v>0</v>
      </c>
      <c r="M200" s="32"/>
    </row>
    <row r="201" spans="1:13" ht="21" customHeight="1" x14ac:dyDescent="0.25">
      <c r="A201" s="32">
        <v>37</v>
      </c>
      <c r="B201" s="123" t="s">
        <v>427</v>
      </c>
      <c r="C201" s="124" t="s">
        <v>428</v>
      </c>
      <c r="D201" s="122" t="s">
        <v>290</v>
      </c>
      <c r="E201" s="113" t="s">
        <v>429</v>
      </c>
      <c r="F201" s="32">
        <v>16</v>
      </c>
      <c r="G201" s="32">
        <v>15</v>
      </c>
      <c r="H201" s="33">
        <f t="shared" si="12"/>
        <v>16</v>
      </c>
      <c r="I201" s="33">
        <v>15</v>
      </c>
      <c r="J201" s="56">
        <f t="shared" si="13"/>
        <v>31</v>
      </c>
      <c r="K201" s="66">
        <v>31</v>
      </c>
      <c r="L201" s="35">
        <f t="shared" ref="L201:L228" si="14">J201-K201</f>
        <v>0</v>
      </c>
      <c r="M201" s="32"/>
    </row>
    <row r="202" spans="1:13" ht="21" customHeight="1" x14ac:dyDescent="0.25">
      <c r="A202" s="32">
        <v>38</v>
      </c>
      <c r="B202" s="123" t="s">
        <v>204</v>
      </c>
      <c r="C202" s="124" t="s">
        <v>121</v>
      </c>
      <c r="D202" s="122" t="s">
        <v>430</v>
      </c>
      <c r="E202" s="113" t="s">
        <v>431</v>
      </c>
      <c r="F202" s="32">
        <v>15</v>
      </c>
      <c r="G202" s="32">
        <v>14</v>
      </c>
      <c r="H202" s="33">
        <f t="shared" si="12"/>
        <v>14</v>
      </c>
      <c r="I202" s="33">
        <v>15</v>
      </c>
      <c r="J202" s="56">
        <f t="shared" si="13"/>
        <v>29</v>
      </c>
      <c r="K202" s="66">
        <v>31</v>
      </c>
      <c r="L202" s="35">
        <f t="shared" si="14"/>
        <v>-2</v>
      </c>
      <c r="M202" s="32"/>
    </row>
    <row r="203" spans="1:13" ht="21" customHeight="1" x14ac:dyDescent="0.25">
      <c r="A203" s="32"/>
      <c r="B203" s="123" t="s">
        <v>244</v>
      </c>
      <c r="C203" s="124" t="s">
        <v>411</v>
      </c>
      <c r="D203" s="122" t="s">
        <v>393</v>
      </c>
      <c r="E203" s="113" t="s">
        <v>431</v>
      </c>
      <c r="F203" s="32"/>
      <c r="G203" s="32">
        <v>1</v>
      </c>
      <c r="H203" s="33">
        <f t="shared" si="12"/>
        <v>1</v>
      </c>
      <c r="I203" s="33"/>
      <c r="J203" s="56">
        <v>1</v>
      </c>
      <c r="K203" s="66"/>
      <c r="L203" s="35"/>
      <c r="M203" s="32" t="s">
        <v>543</v>
      </c>
    </row>
    <row r="204" spans="1:13" ht="21" customHeight="1" x14ac:dyDescent="0.25">
      <c r="A204" s="32">
        <v>39</v>
      </c>
      <c r="B204" s="130" t="s">
        <v>432</v>
      </c>
      <c r="C204" s="131" t="s">
        <v>177</v>
      </c>
      <c r="D204" s="122" t="s">
        <v>287</v>
      </c>
      <c r="E204" s="113" t="s">
        <v>433</v>
      </c>
      <c r="F204" s="32">
        <v>16</v>
      </c>
      <c r="G204" s="32">
        <v>15</v>
      </c>
      <c r="H204" s="33">
        <f t="shared" si="12"/>
        <v>16</v>
      </c>
      <c r="I204" s="33">
        <v>15</v>
      </c>
      <c r="J204" s="56">
        <f t="shared" si="13"/>
        <v>31</v>
      </c>
      <c r="K204" s="66">
        <v>31</v>
      </c>
      <c r="L204" s="35">
        <f t="shared" si="14"/>
        <v>0</v>
      </c>
      <c r="M204" s="32"/>
    </row>
    <row r="205" spans="1:13" ht="21" customHeight="1" x14ac:dyDescent="0.25">
      <c r="A205" s="32">
        <v>40</v>
      </c>
      <c r="B205" s="123" t="s">
        <v>181</v>
      </c>
      <c r="C205" s="124" t="s">
        <v>182</v>
      </c>
      <c r="D205" s="122" t="s">
        <v>287</v>
      </c>
      <c r="E205" s="113" t="s">
        <v>434</v>
      </c>
      <c r="F205" s="32">
        <v>16</v>
      </c>
      <c r="G205" s="32">
        <v>15</v>
      </c>
      <c r="H205" s="33">
        <f t="shared" si="12"/>
        <v>16</v>
      </c>
      <c r="I205" s="33">
        <v>15</v>
      </c>
      <c r="J205" s="56">
        <f t="shared" si="13"/>
        <v>31</v>
      </c>
      <c r="K205" s="66">
        <v>31</v>
      </c>
      <c r="L205" s="35">
        <f t="shared" si="14"/>
        <v>0</v>
      </c>
      <c r="M205" s="32"/>
    </row>
    <row r="206" spans="1:13" ht="21" customHeight="1" x14ac:dyDescent="0.25">
      <c r="A206" s="32">
        <v>41</v>
      </c>
      <c r="B206" s="123" t="s">
        <v>435</v>
      </c>
      <c r="C206" s="124" t="s">
        <v>149</v>
      </c>
      <c r="D206" s="122" t="s">
        <v>287</v>
      </c>
      <c r="E206" s="113" t="s">
        <v>436</v>
      </c>
      <c r="F206" s="32">
        <v>16</v>
      </c>
      <c r="G206" s="32">
        <v>15</v>
      </c>
      <c r="H206" s="33">
        <f t="shared" si="12"/>
        <v>16</v>
      </c>
      <c r="I206" s="33">
        <v>15</v>
      </c>
      <c r="J206" s="56">
        <f t="shared" si="13"/>
        <v>31</v>
      </c>
      <c r="K206" s="66">
        <v>31</v>
      </c>
      <c r="L206" s="35">
        <f t="shared" si="14"/>
        <v>0</v>
      </c>
      <c r="M206" s="32"/>
    </row>
    <row r="207" spans="1:13" ht="21" customHeight="1" x14ac:dyDescent="0.25">
      <c r="A207" s="32">
        <v>42</v>
      </c>
      <c r="B207" s="105" t="s">
        <v>437</v>
      </c>
      <c r="C207" s="106" t="s">
        <v>173</v>
      </c>
      <c r="D207" s="122" t="s">
        <v>438</v>
      </c>
      <c r="E207" s="113" t="s">
        <v>439</v>
      </c>
      <c r="F207" s="32">
        <v>13</v>
      </c>
      <c r="G207" s="32">
        <v>15</v>
      </c>
      <c r="H207" s="33">
        <f t="shared" si="12"/>
        <v>13</v>
      </c>
      <c r="I207" s="33">
        <v>15</v>
      </c>
      <c r="J207" s="56">
        <f t="shared" si="13"/>
        <v>28</v>
      </c>
      <c r="K207" s="66">
        <v>30</v>
      </c>
      <c r="L207" s="35">
        <f t="shared" si="14"/>
        <v>-2</v>
      </c>
      <c r="M207" s="32"/>
    </row>
    <row r="208" spans="1:13" ht="21" customHeight="1" x14ac:dyDescent="0.25">
      <c r="A208" s="32">
        <v>43</v>
      </c>
      <c r="B208" s="105" t="s">
        <v>440</v>
      </c>
      <c r="C208" s="106" t="s">
        <v>311</v>
      </c>
      <c r="D208" s="122" t="s">
        <v>438</v>
      </c>
      <c r="E208" s="113" t="s">
        <v>441</v>
      </c>
      <c r="F208" s="32">
        <v>15</v>
      </c>
      <c r="G208" s="32">
        <v>15</v>
      </c>
      <c r="H208" s="33">
        <f t="shared" si="12"/>
        <v>15</v>
      </c>
      <c r="I208" s="33">
        <v>15</v>
      </c>
      <c r="J208" s="56">
        <f t="shared" si="13"/>
        <v>30</v>
      </c>
      <c r="K208" s="66">
        <v>30</v>
      </c>
      <c r="L208" s="35">
        <f t="shared" si="14"/>
        <v>0</v>
      </c>
      <c r="M208" s="32"/>
    </row>
    <row r="209" spans="1:13" ht="21" customHeight="1" x14ac:dyDescent="0.25">
      <c r="A209" s="32">
        <v>44</v>
      </c>
      <c r="B209" s="105" t="s">
        <v>442</v>
      </c>
      <c r="C209" s="106" t="s">
        <v>12</v>
      </c>
      <c r="D209" s="122" t="s">
        <v>316</v>
      </c>
      <c r="E209" s="113" t="s">
        <v>443</v>
      </c>
      <c r="F209" s="32">
        <v>15</v>
      </c>
      <c r="G209" s="32">
        <v>15</v>
      </c>
      <c r="H209" s="33">
        <f t="shared" si="12"/>
        <v>15</v>
      </c>
      <c r="I209" s="33">
        <v>15</v>
      </c>
      <c r="J209" s="56">
        <f t="shared" si="13"/>
        <v>30</v>
      </c>
      <c r="K209" s="66">
        <v>30</v>
      </c>
      <c r="L209" s="35">
        <f t="shared" si="14"/>
        <v>0</v>
      </c>
      <c r="M209" s="32"/>
    </row>
    <row r="210" spans="1:13" ht="21" customHeight="1" x14ac:dyDescent="0.25">
      <c r="A210" s="32">
        <v>45</v>
      </c>
      <c r="B210" s="105" t="s">
        <v>444</v>
      </c>
      <c r="C210" s="106" t="s">
        <v>445</v>
      </c>
      <c r="D210" s="122" t="s">
        <v>352</v>
      </c>
      <c r="E210" s="113" t="s">
        <v>446</v>
      </c>
      <c r="F210" s="32">
        <v>14</v>
      </c>
      <c r="G210" s="32">
        <v>15</v>
      </c>
      <c r="H210" s="33">
        <f t="shared" si="12"/>
        <v>14</v>
      </c>
      <c r="I210" s="33">
        <v>15</v>
      </c>
      <c r="J210" s="56">
        <f t="shared" si="13"/>
        <v>29</v>
      </c>
      <c r="K210" s="66">
        <v>30</v>
      </c>
      <c r="L210" s="35">
        <f t="shared" si="14"/>
        <v>-1</v>
      </c>
      <c r="M210" s="32"/>
    </row>
    <row r="211" spans="1:13" ht="21" customHeight="1" x14ac:dyDescent="0.25">
      <c r="A211" s="32">
        <v>46</v>
      </c>
      <c r="B211" s="105" t="s">
        <v>447</v>
      </c>
      <c r="C211" s="106" t="s">
        <v>448</v>
      </c>
      <c r="D211" s="122" t="s">
        <v>352</v>
      </c>
      <c r="E211" s="113" t="s">
        <v>449</v>
      </c>
      <c r="F211" s="32">
        <v>15</v>
      </c>
      <c r="G211" s="32">
        <v>15</v>
      </c>
      <c r="H211" s="33">
        <f t="shared" si="12"/>
        <v>15</v>
      </c>
      <c r="I211" s="33">
        <v>15</v>
      </c>
      <c r="J211" s="56">
        <f t="shared" si="13"/>
        <v>30</v>
      </c>
      <c r="K211" s="66">
        <v>30</v>
      </c>
      <c r="L211" s="35">
        <f t="shared" si="14"/>
        <v>0</v>
      </c>
      <c r="M211" s="32"/>
    </row>
    <row r="212" spans="1:13" ht="21" customHeight="1" x14ac:dyDescent="0.25">
      <c r="A212" s="32">
        <v>47</v>
      </c>
      <c r="B212" s="105" t="s">
        <v>450</v>
      </c>
      <c r="C212" s="106" t="s">
        <v>62</v>
      </c>
      <c r="D212" s="122" t="s">
        <v>451</v>
      </c>
      <c r="E212" s="113" t="s">
        <v>452</v>
      </c>
      <c r="F212" s="32">
        <v>15</v>
      </c>
      <c r="G212" s="32">
        <v>15</v>
      </c>
      <c r="H212" s="33">
        <f t="shared" si="12"/>
        <v>15</v>
      </c>
      <c r="I212" s="33">
        <v>15</v>
      </c>
      <c r="J212" s="56">
        <f t="shared" si="13"/>
        <v>30</v>
      </c>
      <c r="K212" s="66">
        <v>30</v>
      </c>
      <c r="L212" s="35">
        <f t="shared" si="14"/>
        <v>0</v>
      </c>
      <c r="M212" s="32"/>
    </row>
    <row r="213" spans="1:13" ht="21" customHeight="1" x14ac:dyDescent="0.25">
      <c r="A213" s="32">
        <v>48</v>
      </c>
      <c r="B213" s="105" t="s">
        <v>453</v>
      </c>
      <c r="C213" s="106" t="s">
        <v>23</v>
      </c>
      <c r="D213" s="122" t="s">
        <v>307</v>
      </c>
      <c r="E213" s="113" t="s">
        <v>454</v>
      </c>
      <c r="F213" s="32">
        <v>16</v>
      </c>
      <c r="G213" s="32">
        <v>15</v>
      </c>
      <c r="H213" s="33">
        <f t="shared" si="12"/>
        <v>16</v>
      </c>
      <c r="I213" s="33">
        <v>15</v>
      </c>
      <c r="J213" s="56">
        <f t="shared" si="13"/>
        <v>31</v>
      </c>
      <c r="K213" s="66">
        <v>30</v>
      </c>
      <c r="L213" s="35">
        <f t="shared" si="14"/>
        <v>1</v>
      </c>
      <c r="M213" s="32"/>
    </row>
    <row r="214" spans="1:13" ht="21" customHeight="1" x14ac:dyDescent="0.25">
      <c r="A214" s="32">
        <v>49</v>
      </c>
      <c r="B214" s="132" t="s">
        <v>455</v>
      </c>
      <c r="C214" s="106" t="s">
        <v>5</v>
      </c>
      <c r="D214" s="122" t="s">
        <v>456</v>
      </c>
      <c r="E214" s="113" t="s">
        <v>457</v>
      </c>
      <c r="F214" s="32">
        <v>15</v>
      </c>
      <c r="G214" s="32">
        <v>15</v>
      </c>
      <c r="H214" s="33">
        <f t="shared" si="12"/>
        <v>15</v>
      </c>
      <c r="I214" s="33">
        <v>15</v>
      </c>
      <c r="J214" s="56">
        <f t="shared" si="13"/>
        <v>30</v>
      </c>
      <c r="K214" s="66">
        <v>30</v>
      </c>
      <c r="L214" s="35">
        <f t="shared" si="14"/>
        <v>0</v>
      </c>
      <c r="M214" s="32"/>
    </row>
    <row r="215" spans="1:13" ht="21" customHeight="1" x14ac:dyDescent="0.25">
      <c r="A215" s="32">
        <v>50</v>
      </c>
      <c r="B215" s="132" t="s">
        <v>215</v>
      </c>
      <c r="C215" s="106" t="s">
        <v>105</v>
      </c>
      <c r="D215" s="122" t="s">
        <v>456</v>
      </c>
      <c r="E215" s="113" t="s">
        <v>458</v>
      </c>
      <c r="F215" s="32">
        <v>15</v>
      </c>
      <c r="G215" s="32">
        <v>15</v>
      </c>
      <c r="H215" s="33">
        <f t="shared" si="12"/>
        <v>15</v>
      </c>
      <c r="I215" s="33">
        <v>15</v>
      </c>
      <c r="J215" s="56">
        <f t="shared" si="13"/>
        <v>30</v>
      </c>
      <c r="K215" s="66">
        <v>30</v>
      </c>
      <c r="L215" s="35">
        <f t="shared" si="14"/>
        <v>0</v>
      </c>
      <c r="M215" s="32"/>
    </row>
    <row r="216" spans="1:13" ht="21" customHeight="1" x14ac:dyDescent="0.25">
      <c r="A216" s="32">
        <v>51</v>
      </c>
      <c r="B216" s="132" t="s">
        <v>459</v>
      </c>
      <c r="C216" s="106" t="s">
        <v>19</v>
      </c>
      <c r="D216" s="122" t="s">
        <v>456</v>
      </c>
      <c r="E216" s="113" t="s">
        <v>460</v>
      </c>
      <c r="F216" s="32">
        <v>15</v>
      </c>
      <c r="G216" s="32">
        <v>15</v>
      </c>
      <c r="H216" s="33">
        <f t="shared" si="12"/>
        <v>15</v>
      </c>
      <c r="I216" s="33">
        <v>15</v>
      </c>
      <c r="J216" s="56">
        <f t="shared" si="13"/>
        <v>30</v>
      </c>
      <c r="K216" s="66">
        <v>30</v>
      </c>
      <c r="L216" s="35">
        <f t="shared" si="14"/>
        <v>0</v>
      </c>
      <c r="M216" s="32"/>
    </row>
    <row r="217" spans="1:13" ht="21" customHeight="1" x14ac:dyDescent="0.25">
      <c r="A217" s="32">
        <v>52</v>
      </c>
      <c r="B217" s="132" t="s">
        <v>461</v>
      </c>
      <c r="C217" s="106" t="s">
        <v>462</v>
      </c>
      <c r="D217" s="122" t="s">
        <v>374</v>
      </c>
      <c r="E217" s="113" t="s">
        <v>463</v>
      </c>
      <c r="F217" s="32">
        <v>15</v>
      </c>
      <c r="G217" s="32">
        <v>15</v>
      </c>
      <c r="H217" s="33">
        <f t="shared" si="12"/>
        <v>15</v>
      </c>
      <c r="I217" s="33">
        <v>15</v>
      </c>
      <c r="J217" s="56">
        <f t="shared" si="13"/>
        <v>30</v>
      </c>
      <c r="K217" s="66">
        <v>30</v>
      </c>
      <c r="L217" s="35">
        <f t="shared" si="14"/>
        <v>0</v>
      </c>
      <c r="M217" s="32"/>
    </row>
    <row r="218" spans="1:13" ht="21" customHeight="1" x14ac:dyDescent="0.25">
      <c r="A218" s="32">
        <v>53</v>
      </c>
      <c r="B218" s="132" t="s">
        <v>464</v>
      </c>
      <c r="C218" s="106" t="s">
        <v>121</v>
      </c>
      <c r="D218" s="122" t="s">
        <v>456</v>
      </c>
      <c r="E218" s="113" t="s">
        <v>465</v>
      </c>
      <c r="F218" s="32">
        <v>15</v>
      </c>
      <c r="G218" s="32">
        <v>15</v>
      </c>
      <c r="H218" s="33">
        <f t="shared" si="12"/>
        <v>15</v>
      </c>
      <c r="I218" s="33">
        <v>15</v>
      </c>
      <c r="J218" s="56">
        <f t="shared" si="13"/>
        <v>30</v>
      </c>
      <c r="K218" s="66">
        <v>30</v>
      </c>
      <c r="L218" s="35">
        <f t="shared" si="14"/>
        <v>0</v>
      </c>
      <c r="M218" s="32"/>
    </row>
    <row r="219" spans="1:13" ht="21" customHeight="1" x14ac:dyDescent="0.25">
      <c r="A219" s="32">
        <v>54</v>
      </c>
      <c r="B219" s="114" t="s">
        <v>118</v>
      </c>
      <c r="C219" s="106" t="s">
        <v>119</v>
      </c>
      <c r="D219" s="122" t="s">
        <v>456</v>
      </c>
      <c r="E219" s="113" t="s">
        <v>466</v>
      </c>
      <c r="F219" s="32">
        <v>14</v>
      </c>
      <c r="G219" s="32">
        <v>15</v>
      </c>
      <c r="H219" s="33">
        <f t="shared" si="12"/>
        <v>14</v>
      </c>
      <c r="I219" s="33">
        <v>15</v>
      </c>
      <c r="J219" s="56">
        <f t="shared" si="13"/>
        <v>29</v>
      </c>
      <c r="K219" s="66">
        <v>30</v>
      </c>
      <c r="L219" s="35">
        <f t="shared" si="14"/>
        <v>-1</v>
      </c>
      <c r="M219" s="32"/>
    </row>
    <row r="220" spans="1:13" ht="21" customHeight="1" x14ac:dyDescent="0.25">
      <c r="A220" s="32">
        <v>55</v>
      </c>
      <c r="B220" s="114" t="s">
        <v>467</v>
      </c>
      <c r="C220" s="106" t="s">
        <v>257</v>
      </c>
      <c r="D220" s="122" t="s">
        <v>352</v>
      </c>
      <c r="E220" s="113" t="s">
        <v>468</v>
      </c>
      <c r="F220" s="32">
        <v>15</v>
      </c>
      <c r="G220" s="32">
        <v>15</v>
      </c>
      <c r="H220" s="33">
        <f t="shared" si="12"/>
        <v>15</v>
      </c>
      <c r="I220" s="33">
        <v>15</v>
      </c>
      <c r="J220" s="56">
        <f t="shared" si="13"/>
        <v>30</v>
      </c>
      <c r="K220" s="66">
        <v>30</v>
      </c>
      <c r="L220" s="35">
        <f t="shared" si="14"/>
        <v>0</v>
      </c>
      <c r="M220" s="32"/>
    </row>
    <row r="221" spans="1:13" ht="21" customHeight="1" x14ac:dyDescent="0.25">
      <c r="A221" s="32">
        <v>56</v>
      </c>
      <c r="B221" s="132" t="s">
        <v>469</v>
      </c>
      <c r="C221" s="106" t="s">
        <v>470</v>
      </c>
      <c r="D221" s="122" t="s">
        <v>456</v>
      </c>
      <c r="E221" s="113" t="s">
        <v>471</v>
      </c>
      <c r="F221" s="32">
        <v>15</v>
      </c>
      <c r="G221" s="32">
        <v>15</v>
      </c>
      <c r="H221" s="33">
        <f t="shared" si="12"/>
        <v>15</v>
      </c>
      <c r="I221" s="33">
        <v>15</v>
      </c>
      <c r="J221" s="56">
        <f t="shared" si="13"/>
        <v>30</v>
      </c>
      <c r="K221" s="66">
        <v>30</v>
      </c>
      <c r="L221" s="35">
        <f t="shared" si="14"/>
        <v>0</v>
      </c>
      <c r="M221" s="32"/>
    </row>
    <row r="222" spans="1:13" ht="21" customHeight="1" x14ac:dyDescent="0.25">
      <c r="A222" s="32">
        <v>57</v>
      </c>
      <c r="B222" s="114" t="s">
        <v>327</v>
      </c>
      <c r="C222" s="109" t="s">
        <v>101</v>
      </c>
      <c r="D222" s="122" t="s">
        <v>451</v>
      </c>
      <c r="E222" s="113" t="s">
        <v>472</v>
      </c>
      <c r="F222" s="32">
        <v>15</v>
      </c>
      <c r="G222" s="32">
        <v>15</v>
      </c>
      <c r="H222" s="33">
        <f t="shared" si="12"/>
        <v>15</v>
      </c>
      <c r="I222" s="33">
        <v>15</v>
      </c>
      <c r="J222" s="56">
        <f t="shared" si="13"/>
        <v>30</v>
      </c>
      <c r="K222" s="66">
        <v>30</v>
      </c>
      <c r="L222" s="35">
        <f t="shared" si="14"/>
        <v>0</v>
      </c>
      <c r="M222" s="32"/>
    </row>
    <row r="223" spans="1:13" ht="21" customHeight="1" x14ac:dyDescent="0.25">
      <c r="A223" s="32">
        <v>58</v>
      </c>
      <c r="B223" s="105" t="s">
        <v>473</v>
      </c>
      <c r="C223" s="106" t="s">
        <v>136</v>
      </c>
      <c r="D223" s="122" t="s">
        <v>451</v>
      </c>
      <c r="E223" s="113" t="s">
        <v>474</v>
      </c>
      <c r="F223" s="32">
        <v>15</v>
      </c>
      <c r="G223" s="32">
        <v>15</v>
      </c>
      <c r="H223" s="33">
        <f t="shared" si="12"/>
        <v>15</v>
      </c>
      <c r="I223" s="33">
        <v>15</v>
      </c>
      <c r="J223" s="56">
        <f t="shared" si="13"/>
        <v>30</v>
      </c>
      <c r="K223" s="66">
        <v>30</v>
      </c>
      <c r="L223" s="35">
        <f t="shared" si="14"/>
        <v>0</v>
      </c>
      <c r="M223" s="32"/>
    </row>
    <row r="224" spans="1:13" ht="21" customHeight="1" x14ac:dyDescent="0.25">
      <c r="A224" s="32">
        <v>59</v>
      </c>
      <c r="B224" s="105" t="s">
        <v>475</v>
      </c>
      <c r="C224" s="106" t="s">
        <v>122</v>
      </c>
      <c r="D224" s="122" t="s">
        <v>342</v>
      </c>
      <c r="E224" s="113" t="s">
        <v>476</v>
      </c>
      <c r="F224" s="32">
        <v>15</v>
      </c>
      <c r="G224" s="32">
        <v>15</v>
      </c>
      <c r="H224" s="33">
        <f t="shared" si="12"/>
        <v>15</v>
      </c>
      <c r="I224" s="33">
        <v>15</v>
      </c>
      <c r="J224" s="56">
        <f t="shared" si="13"/>
        <v>30</v>
      </c>
      <c r="K224" s="66">
        <v>30</v>
      </c>
      <c r="L224" s="35">
        <f t="shared" si="14"/>
        <v>0</v>
      </c>
      <c r="M224" s="32"/>
    </row>
    <row r="225" spans="1:15" ht="21" customHeight="1" x14ac:dyDescent="0.25">
      <c r="A225" s="32">
        <v>60</v>
      </c>
      <c r="B225" s="105" t="s">
        <v>477</v>
      </c>
      <c r="C225" s="106" t="s">
        <v>65</v>
      </c>
      <c r="D225" s="122" t="s">
        <v>342</v>
      </c>
      <c r="E225" s="113" t="s">
        <v>478</v>
      </c>
      <c r="F225" s="32">
        <v>15</v>
      </c>
      <c r="G225" s="32">
        <v>15</v>
      </c>
      <c r="H225" s="33">
        <f t="shared" ref="H225" si="15">J225-I225</f>
        <v>15</v>
      </c>
      <c r="I225" s="33">
        <v>15</v>
      </c>
      <c r="J225" s="56">
        <f t="shared" si="13"/>
        <v>30</v>
      </c>
      <c r="K225" s="66">
        <v>30</v>
      </c>
      <c r="L225" s="35">
        <f t="shared" si="14"/>
        <v>0</v>
      </c>
      <c r="M225" s="32"/>
    </row>
    <row r="226" spans="1:15" ht="48" customHeight="1" x14ac:dyDescent="0.25">
      <c r="A226" s="164" t="s">
        <v>482</v>
      </c>
      <c r="B226" s="167"/>
      <c r="C226" s="167"/>
      <c r="D226" s="167"/>
      <c r="E226" s="167"/>
      <c r="F226" s="167"/>
      <c r="G226" s="167"/>
      <c r="H226" s="167"/>
      <c r="I226" s="167"/>
      <c r="J226" s="167"/>
      <c r="K226" s="167"/>
      <c r="L226" s="167"/>
      <c r="M226" s="168"/>
    </row>
    <row r="227" spans="1:15" ht="63" customHeight="1" x14ac:dyDescent="0.25">
      <c r="A227" s="32">
        <v>1</v>
      </c>
      <c r="B227" s="125" t="s">
        <v>215</v>
      </c>
      <c r="C227" s="124" t="s">
        <v>23</v>
      </c>
      <c r="D227" s="110" t="s">
        <v>484</v>
      </c>
      <c r="E227" s="115" t="s">
        <v>480</v>
      </c>
      <c r="F227" s="55">
        <v>13</v>
      </c>
      <c r="G227" s="55"/>
      <c r="H227" s="33"/>
      <c r="I227" s="33">
        <v>15</v>
      </c>
      <c r="J227" s="56">
        <f>F227+G227</f>
        <v>13</v>
      </c>
      <c r="K227" s="66"/>
      <c r="L227" s="35">
        <f t="shared" si="14"/>
        <v>13</v>
      </c>
      <c r="M227" s="32" t="s">
        <v>545</v>
      </c>
    </row>
    <row r="228" spans="1:15" ht="48" customHeight="1" x14ac:dyDescent="0.25">
      <c r="A228" s="32">
        <v>2</v>
      </c>
      <c r="B228" s="123" t="s">
        <v>479</v>
      </c>
      <c r="C228" s="124" t="s">
        <v>17</v>
      </c>
      <c r="D228" s="110" t="s">
        <v>339</v>
      </c>
      <c r="E228" s="115" t="s">
        <v>481</v>
      </c>
      <c r="F228" s="32">
        <v>15</v>
      </c>
      <c r="G228" s="32"/>
      <c r="H228" s="32"/>
      <c r="I228" s="32">
        <v>15</v>
      </c>
      <c r="J228" s="56">
        <f>F228+G228</f>
        <v>15</v>
      </c>
      <c r="K228" s="66"/>
      <c r="L228" s="35">
        <f t="shared" si="14"/>
        <v>15</v>
      </c>
      <c r="M228" s="32" t="s">
        <v>545</v>
      </c>
    </row>
    <row r="229" spans="1:15" ht="17.25" customHeight="1" x14ac:dyDescent="0.25">
      <c r="A229" s="7"/>
      <c r="B229" s="8"/>
      <c r="C229" s="8"/>
      <c r="D229" s="7"/>
      <c r="E229" s="7"/>
      <c r="F229" s="7"/>
      <c r="G229" s="9"/>
      <c r="H229" s="9"/>
      <c r="I229" s="9"/>
      <c r="J229" s="10"/>
      <c r="K229" s="10"/>
      <c r="L229" s="10"/>
      <c r="M229" s="9"/>
    </row>
    <row r="230" spans="1:15" s="1" customFormat="1" ht="17.25" customHeight="1" x14ac:dyDescent="0.25">
      <c r="A230" s="4"/>
      <c r="B230" s="5" t="s">
        <v>485</v>
      </c>
      <c r="C230" s="5">
        <f>A228+A225+A158+A117+A50</f>
        <v>181</v>
      </c>
      <c r="D230" s="5" t="s">
        <v>486</v>
      </c>
      <c r="E230" s="4"/>
      <c r="F230" s="4"/>
      <c r="G230" s="4"/>
      <c r="H230" s="4"/>
      <c r="I230" s="4"/>
      <c r="J230" s="31"/>
      <c r="K230" s="31"/>
      <c r="L230" s="31"/>
      <c r="M230" s="4"/>
    </row>
    <row r="231" spans="1:15" x14ac:dyDescent="0.25">
      <c r="F231" s="1"/>
      <c r="G231" s="155" t="s">
        <v>522</v>
      </c>
      <c r="H231" s="155"/>
      <c r="I231" s="155"/>
      <c r="J231" s="155"/>
      <c r="K231" s="155"/>
      <c r="L231" s="155"/>
      <c r="M231" s="155"/>
    </row>
    <row r="232" spans="1:15" x14ac:dyDescent="0.25">
      <c r="B232" s="150"/>
      <c r="C232" s="156"/>
      <c r="D232" s="156"/>
      <c r="E232" s="11"/>
      <c r="F232" s="151" t="s">
        <v>483</v>
      </c>
      <c r="G232" s="151"/>
      <c r="H232" s="151"/>
      <c r="I232" s="151"/>
      <c r="J232" s="151"/>
      <c r="K232" s="151"/>
      <c r="L232" s="151"/>
      <c r="M232" s="151"/>
    </row>
    <row r="233" spans="1:15" x14ac:dyDescent="0.25">
      <c r="E233" s="11"/>
      <c r="F233" s="1"/>
      <c r="G233" s="1"/>
      <c r="H233" s="1"/>
      <c r="I233" s="1"/>
      <c r="J233" s="1"/>
      <c r="K233" s="1"/>
      <c r="L233" s="1"/>
      <c r="M233" s="1"/>
    </row>
    <row r="234" spans="1:15" s="98" customFormat="1" x14ac:dyDescent="0.25">
      <c r="A234" s="2"/>
      <c r="B234" s="2"/>
      <c r="C234" s="2"/>
      <c r="D234" s="2"/>
      <c r="E234" s="2"/>
      <c r="F234" s="1"/>
      <c r="G234" s="1"/>
      <c r="H234" s="1"/>
      <c r="I234" s="1"/>
      <c r="J234" s="1"/>
      <c r="K234" s="1"/>
      <c r="L234" s="1"/>
      <c r="M234" s="1"/>
      <c r="N234" s="2"/>
      <c r="O234" s="2"/>
    </row>
    <row r="235" spans="1:15" x14ac:dyDescent="0.25">
      <c r="F235" s="1"/>
      <c r="G235" s="1"/>
      <c r="H235" s="1"/>
      <c r="I235" s="1"/>
      <c r="J235" s="1"/>
      <c r="K235" s="1"/>
      <c r="L235" s="1"/>
      <c r="M235" s="1"/>
    </row>
    <row r="236" spans="1:15" x14ac:dyDescent="0.25">
      <c r="F236" s="1"/>
      <c r="G236" s="1"/>
      <c r="H236" s="1"/>
      <c r="I236" s="1"/>
      <c r="J236" s="1"/>
      <c r="K236" s="1"/>
      <c r="L236" s="1"/>
      <c r="M236" s="1"/>
    </row>
    <row r="237" spans="1:15" x14ac:dyDescent="0.25">
      <c r="F237" s="1"/>
      <c r="G237" s="1"/>
      <c r="H237" s="1"/>
      <c r="I237" s="1"/>
      <c r="J237" s="1"/>
      <c r="K237" s="1"/>
      <c r="L237" s="1"/>
      <c r="M237" s="1"/>
    </row>
    <row r="238" spans="1:15" x14ac:dyDescent="0.25">
      <c r="B238" s="150"/>
      <c r="C238" s="150"/>
      <c r="D238" s="150"/>
      <c r="F238" s="151"/>
      <c r="G238" s="151"/>
      <c r="H238" s="151"/>
      <c r="I238" s="65"/>
      <c r="J238" s="102" t="s">
        <v>537</v>
      </c>
      <c r="K238" s="102"/>
      <c r="L238" s="102"/>
      <c r="M238" s="102"/>
    </row>
    <row r="239" spans="1:15" x14ac:dyDescent="0.25">
      <c r="F239" s="1"/>
      <c r="G239" s="1"/>
      <c r="H239" s="1"/>
      <c r="I239" s="1"/>
      <c r="J239" s="104"/>
      <c r="K239" s="104"/>
      <c r="L239" s="104"/>
      <c r="M239" s="1"/>
    </row>
  </sheetData>
  <mergeCells count="20">
    <mergeCell ref="A126:A127"/>
    <mergeCell ref="E1:M1"/>
    <mergeCell ref="E2:M2"/>
    <mergeCell ref="A5:M5"/>
    <mergeCell ref="A6:M6"/>
    <mergeCell ref="B7:C7"/>
    <mergeCell ref="A8:M8"/>
    <mergeCell ref="A51:M51"/>
    <mergeCell ref="A75:A76"/>
    <mergeCell ref="A78:A80"/>
    <mergeCell ref="A110:A111"/>
    <mergeCell ref="A123:A124"/>
    <mergeCell ref="B238:D238"/>
    <mergeCell ref="F238:H238"/>
    <mergeCell ref="A131:M131"/>
    <mergeCell ref="A159:L159"/>
    <mergeCell ref="A226:M226"/>
    <mergeCell ref="G231:M231"/>
    <mergeCell ref="B232:D232"/>
    <mergeCell ref="F232:M232"/>
  </mergeCells>
  <pageMargins left="0.2" right="0.2" top="0.34" bottom="0.24" header="0.39" footer="0.19"/>
  <pageSetup paperSize="9"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DanhsachGVCN+CVHT phong ban</vt:lpstr>
      <vt:lpstr>DanhsachGVCN+CVHT</vt:lpstr>
      <vt:lpstr>'DanhsachGVCN+CVHT'!Print_Area</vt:lpstr>
      <vt:lpstr>'DanhsachGVCN+CVHT phong ban'!Print_Area</vt:lpstr>
      <vt:lpstr>'DanhsachGVCN+CVHT'!Print_Titles</vt:lpstr>
      <vt:lpstr>'DanhsachGVCN+CVHT phong ban'!Print_Titles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TRAN</cp:lastModifiedBy>
  <cp:lastPrinted>2018-07-31T09:07:26Z</cp:lastPrinted>
  <dcterms:created xsi:type="dcterms:W3CDTF">2016-10-10T01:42:22Z</dcterms:created>
  <dcterms:modified xsi:type="dcterms:W3CDTF">2018-08-02T03:02:52Z</dcterms:modified>
</cp:coreProperties>
</file>